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1212\ANEXOS\"/>
    </mc:Choice>
  </mc:AlternateContent>
  <bookViews>
    <workbookView xWindow="0" yWindow="0" windowWidth="20490" windowHeight="7650"/>
  </bookViews>
  <sheets>
    <sheet name="Agosto_2025" sheetId="27" r:id="rId1"/>
  </sheets>
  <definedNames>
    <definedName name="_xlnm._FilterDatabase" localSheetId="0" hidden="1">Agosto_2025!$A$7:$L$256</definedName>
    <definedName name="_xlnm.Print_Area" localSheetId="0">Agosto_2025!$A$1:$L$276</definedName>
    <definedName name="_xlnm.Print_Titles" localSheetId="0">Agosto_2025!$7:$7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6" i="27" l="1"/>
  <c r="J256" i="27"/>
  <c r="I256" i="27"/>
  <c r="H256" i="27"/>
  <c r="G256" i="27"/>
  <c r="F256" i="27"/>
  <c r="E256" i="27"/>
  <c r="K254" i="27"/>
  <c r="J254" i="27"/>
  <c r="I254" i="27"/>
  <c r="H254" i="27"/>
  <c r="G254" i="27"/>
  <c r="F254" i="27"/>
  <c r="E254" i="27"/>
  <c r="K252" i="27"/>
  <c r="J252" i="27"/>
  <c r="I252" i="27"/>
  <c r="H252" i="27"/>
  <c r="G252" i="27"/>
  <c r="F252" i="27"/>
  <c r="E252" i="27"/>
  <c r="K224" i="27"/>
  <c r="J224" i="27"/>
  <c r="I224" i="27"/>
  <c r="H224" i="27"/>
  <c r="G224" i="27"/>
  <c r="F224" i="27"/>
  <c r="E224" i="27"/>
  <c r="K222" i="27"/>
  <c r="J222" i="27"/>
  <c r="I222" i="27"/>
  <c r="H222" i="27"/>
  <c r="G222" i="27"/>
  <c r="F222" i="27"/>
  <c r="E222" i="27"/>
  <c r="K207" i="27"/>
  <c r="J207" i="27"/>
  <c r="I207" i="27"/>
  <c r="H207" i="27"/>
  <c r="G207" i="27"/>
  <c r="F207" i="27"/>
  <c r="E207" i="27"/>
  <c r="K198" i="27"/>
  <c r="J198" i="27"/>
  <c r="I198" i="27"/>
  <c r="H198" i="27"/>
  <c r="G198" i="27"/>
  <c r="F198" i="27"/>
  <c r="E198" i="27"/>
  <c r="K196" i="27"/>
  <c r="J196" i="27"/>
  <c r="I196" i="27"/>
  <c r="H196" i="27"/>
  <c r="G196" i="27"/>
  <c r="F196" i="27"/>
  <c r="E196" i="27"/>
  <c r="K194" i="27"/>
  <c r="J194" i="27"/>
  <c r="I194" i="27"/>
  <c r="H194" i="27"/>
  <c r="G194" i="27"/>
  <c r="F194" i="27"/>
  <c r="E194" i="27"/>
  <c r="K192" i="27"/>
  <c r="J192" i="27"/>
  <c r="I192" i="27"/>
  <c r="H192" i="27"/>
  <c r="G192" i="27"/>
  <c r="F192" i="27"/>
  <c r="E192" i="27"/>
  <c r="K170" i="27"/>
  <c r="J170" i="27"/>
  <c r="I170" i="27"/>
  <c r="H170" i="27"/>
  <c r="G170" i="27"/>
  <c r="F170" i="27"/>
  <c r="E170" i="27"/>
  <c r="K153" i="27"/>
  <c r="J153" i="27"/>
  <c r="I153" i="27"/>
  <c r="H153" i="27"/>
  <c r="G153" i="27"/>
  <c r="F153" i="27"/>
  <c r="E153" i="27"/>
  <c r="K151" i="27"/>
  <c r="J151" i="27"/>
  <c r="I151" i="27"/>
  <c r="H151" i="27"/>
  <c r="G151" i="27"/>
  <c r="F151" i="27"/>
  <c r="E151" i="27"/>
  <c r="K146" i="27"/>
  <c r="J146" i="27"/>
  <c r="I146" i="27"/>
  <c r="H146" i="27"/>
  <c r="G146" i="27"/>
  <c r="F146" i="27"/>
  <c r="E146" i="27"/>
  <c r="K132" i="27"/>
  <c r="J132" i="27"/>
  <c r="I132" i="27"/>
  <c r="H132" i="27"/>
  <c r="G132" i="27"/>
  <c r="F132" i="27"/>
  <c r="E132" i="27"/>
  <c r="K130" i="27"/>
  <c r="J130" i="27"/>
  <c r="I130" i="27"/>
  <c r="H130" i="27"/>
  <c r="G130" i="27"/>
  <c r="F130" i="27"/>
  <c r="E130" i="27"/>
  <c r="K128" i="27"/>
  <c r="J128" i="27"/>
  <c r="I128" i="27"/>
  <c r="H128" i="27"/>
  <c r="G128" i="27"/>
  <c r="F128" i="27"/>
  <c r="E128" i="27"/>
  <c r="K126" i="27"/>
  <c r="J126" i="27"/>
  <c r="I126" i="27"/>
  <c r="H126" i="27"/>
  <c r="G126" i="27"/>
  <c r="F126" i="27"/>
  <c r="E126" i="27"/>
  <c r="K124" i="27"/>
  <c r="J124" i="27"/>
  <c r="I124" i="27"/>
  <c r="H124" i="27"/>
  <c r="G124" i="27"/>
  <c r="F124" i="27"/>
  <c r="E124" i="27"/>
  <c r="K122" i="27"/>
  <c r="J122" i="27"/>
  <c r="I122" i="27"/>
  <c r="H122" i="27"/>
  <c r="G122" i="27"/>
  <c r="F122" i="27"/>
  <c r="E122" i="27"/>
  <c r="K120" i="27"/>
  <c r="J120" i="27"/>
  <c r="I120" i="27"/>
  <c r="H120" i="27"/>
  <c r="G120" i="27"/>
  <c r="F120" i="27"/>
  <c r="E120" i="27"/>
  <c r="K84" i="27"/>
  <c r="J84" i="27"/>
  <c r="I84" i="27"/>
  <c r="H84" i="27"/>
  <c r="G84" i="27"/>
  <c r="F84" i="27"/>
  <c r="E84" i="27"/>
  <c r="K67" i="27"/>
  <c r="J67" i="27"/>
  <c r="I67" i="27"/>
  <c r="H67" i="27"/>
  <c r="G67" i="27"/>
  <c r="F67" i="27"/>
  <c r="E67" i="27"/>
  <c r="K65" i="27"/>
  <c r="J65" i="27"/>
  <c r="I65" i="27"/>
  <c r="H65" i="27"/>
  <c r="G65" i="27"/>
  <c r="F65" i="27"/>
  <c r="E65" i="27"/>
  <c r="K63" i="27"/>
  <c r="J63" i="27"/>
  <c r="I63" i="27"/>
  <c r="H63" i="27"/>
  <c r="G63" i="27"/>
  <c r="F63" i="27"/>
  <c r="E63" i="27"/>
  <c r="K36" i="27"/>
  <c r="J36" i="27"/>
  <c r="I36" i="27"/>
  <c r="H36" i="27"/>
  <c r="G36" i="27"/>
  <c r="F36" i="27"/>
  <c r="E36" i="27"/>
  <c r="K34" i="27"/>
  <c r="J34" i="27"/>
  <c r="I34" i="27"/>
  <c r="H34" i="27"/>
  <c r="G34" i="27"/>
  <c r="F34" i="27"/>
  <c r="E34" i="27"/>
  <c r="K25" i="27"/>
  <c r="J25" i="27"/>
  <c r="I25" i="27"/>
  <c r="H25" i="27"/>
  <c r="G25" i="27"/>
  <c r="F25" i="27"/>
  <c r="E25" i="27"/>
  <c r="K21" i="27"/>
  <c r="J21" i="27"/>
  <c r="I21" i="27"/>
  <c r="H21" i="27"/>
  <c r="G21" i="27"/>
  <c r="F21" i="27"/>
  <c r="E21" i="27"/>
  <c r="L197" i="27"/>
  <c r="L198" i="27" s="1"/>
  <c r="F257" i="27" l="1"/>
  <c r="E257" i="27"/>
  <c r="G257" i="27"/>
  <c r="H257" i="27"/>
  <c r="I257" i="27"/>
  <c r="J257" i="27"/>
  <c r="K257" i="27"/>
  <c r="L131" i="27" l="1"/>
  <c r="L132" i="27" s="1"/>
  <c r="F264" i="27" l="1"/>
  <c r="F266" i="27" s="1"/>
  <c r="G264" i="27"/>
  <c r="G266" i="27" s="1"/>
  <c r="H264" i="27"/>
  <c r="H266" i="27" s="1"/>
  <c r="I264" i="27"/>
  <c r="I266" i="27" s="1"/>
  <c r="J264" i="27"/>
  <c r="J266" i="27" s="1"/>
  <c r="K264" i="27"/>
  <c r="K266" i="27" s="1"/>
  <c r="E264" i="27"/>
  <c r="E266" i="27" s="1"/>
  <c r="L201" i="27"/>
  <c r="L129" i="27" l="1"/>
  <c r="L130" i="27" s="1"/>
  <c r="L242" i="27" l="1"/>
  <c r="L133" i="27" l="1"/>
  <c r="L184" i="27" l="1"/>
  <c r="L136" i="27" l="1"/>
  <c r="L213" i="27" l="1"/>
  <c r="L214" i="27"/>
  <c r="L215" i="27"/>
  <c r="L216" i="27"/>
  <c r="L217" i="27"/>
  <c r="L199" i="27"/>
  <c r="L186" i="27"/>
  <c r="L171" i="27" l="1"/>
  <c r="L137" i="27" l="1"/>
  <c r="L220" i="27" l="1"/>
  <c r="L190" i="27" l="1"/>
  <c r="L193" i="27" l="1"/>
  <c r="L194" i="27" s="1"/>
  <c r="L219" i="27" l="1"/>
  <c r="L144" i="27" l="1"/>
  <c r="L229" i="27" l="1"/>
  <c r="L233" i="27" l="1"/>
  <c r="L140" i="27" l="1"/>
  <c r="L226" i="27" l="1"/>
  <c r="L228" i="27" l="1"/>
  <c r="L205" i="27"/>
  <c r="L206" i="27"/>
  <c r="L208" i="27"/>
  <c r="L209" i="27"/>
  <c r="L210" i="27"/>
  <c r="L211" i="27"/>
  <c r="L212" i="27"/>
  <c r="L204" i="27"/>
  <c r="L203" i="27"/>
  <c r="L202" i="27"/>
  <c r="L200" i="27"/>
  <c r="L240" i="27"/>
  <c r="L239" i="27"/>
  <c r="L238" i="27"/>
  <c r="L237" i="27"/>
  <c r="L236" i="27"/>
  <c r="L235" i="27"/>
  <c r="L234" i="27"/>
  <c r="L232" i="27"/>
  <c r="L231" i="27"/>
  <c r="L230" i="27"/>
  <c r="L227" i="27"/>
  <c r="L225" i="27"/>
  <c r="L223" i="27"/>
  <c r="L224" i="27" s="1"/>
  <c r="L221" i="27"/>
  <c r="L218" i="27"/>
  <c r="L263" i="27"/>
  <c r="L264" i="27" s="1"/>
  <c r="L155" i="27"/>
  <c r="L195" i="27"/>
  <c r="L196" i="27" s="1"/>
  <c r="L191" i="27"/>
  <c r="L189" i="27"/>
  <c r="L188" i="27"/>
  <c r="L187" i="27"/>
  <c r="L185" i="27"/>
  <c r="L183" i="27"/>
  <c r="L182" i="27"/>
  <c r="L181" i="27"/>
  <c r="L180" i="27"/>
  <c r="L179" i="27"/>
  <c r="L178" i="27"/>
  <c r="L177" i="27"/>
  <c r="L176" i="27"/>
  <c r="L175" i="27"/>
  <c r="L174" i="27"/>
  <c r="L173" i="27"/>
  <c r="L172" i="27"/>
  <c r="L169" i="27"/>
  <c r="L168" i="27"/>
  <c r="L167" i="27"/>
  <c r="L166" i="27"/>
  <c r="L165" i="27"/>
  <c r="L164" i="27"/>
  <c r="L163" i="27"/>
  <c r="L162" i="27"/>
  <c r="L161" i="27"/>
  <c r="L160" i="27"/>
  <c r="L159" i="27"/>
  <c r="L158" i="27"/>
  <c r="L157" i="27"/>
  <c r="L156" i="27"/>
  <c r="L255" i="27"/>
  <c r="L256" i="27" s="1"/>
  <c r="L253" i="27"/>
  <c r="L254" i="27" s="1"/>
  <c r="L251" i="27"/>
  <c r="L250" i="27"/>
  <c r="L249" i="27"/>
  <c r="L248" i="27"/>
  <c r="L247" i="27"/>
  <c r="L246" i="27"/>
  <c r="L245" i="27"/>
  <c r="L244" i="27"/>
  <c r="L243" i="27"/>
  <c r="L241" i="27"/>
  <c r="L154" i="27"/>
  <c r="L152" i="27"/>
  <c r="L153" i="27" s="1"/>
  <c r="L150" i="27"/>
  <c r="L149" i="27"/>
  <c r="L148" i="27"/>
  <c r="L147" i="27"/>
  <c r="L145" i="27"/>
  <c r="L143" i="27"/>
  <c r="L142" i="27"/>
  <c r="L141" i="27"/>
  <c r="L139" i="27"/>
  <c r="L138" i="27"/>
  <c r="L135" i="27"/>
  <c r="L134" i="27"/>
  <c r="L127" i="27"/>
  <c r="L128" i="27" s="1"/>
  <c r="L125" i="27"/>
  <c r="L126" i="27" s="1"/>
  <c r="L123" i="27"/>
  <c r="L124" i="27" s="1"/>
  <c r="L121" i="27"/>
  <c r="L122" i="27" s="1"/>
  <c r="L119" i="27"/>
  <c r="L118" i="27"/>
  <c r="L117" i="27"/>
  <c r="L116" i="27"/>
  <c r="L115" i="27"/>
  <c r="L114" i="27"/>
  <c r="L113" i="27"/>
  <c r="L112" i="27"/>
  <c r="L111" i="27"/>
  <c r="L110" i="27"/>
  <c r="L109" i="27"/>
  <c r="L108" i="27"/>
  <c r="L107" i="27"/>
  <c r="L106" i="27"/>
  <c r="L105" i="27"/>
  <c r="L104" i="27"/>
  <c r="L103" i="27"/>
  <c r="L102" i="27"/>
  <c r="L101" i="27"/>
  <c r="L100" i="27"/>
  <c r="L99" i="27"/>
  <c r="L98" i="27"/>
  <c r="L97" i="27"/>
  <c r="L96" i="27"/>
  <c r="L95" i="27"/>
  <c r="L94" i="27"/>
  <c r="L93" i="27"/>
  <c r="L92" i="27"/>
  <c r="L91" i="27"/>
  <c r="L90" i="27"/>
  <c r="L89" i="27"/>
  <c r="L88" i="27"/>
  <c r="L87" i="27"/>
  <c r="L86" i="27"/>
  <c r="L85" i="27"/>
  <c r="L83" i="27"/>
  <c r="L82" i="27"/>
  <c r="L81" i="27"/>
  <c r="L80" i="27"/>
  <c r="L79" i="27"/>
  <c r="L78" i="27"/>
  <c r="L77" i="27"/>
  <c r="L76" i="27"/>
  <c r="L75" i="27"/>
  <c r="L74" i="27"/>
  <c r="L73" i="27"/>
  <c r="L72" i="27"/>
  <c r="L71" i="27"/>
  <c r="L70" i="27"/>
  <c r="L69" i="27"/>
  <c r="L68" i="27"/>
  <c r="L66" i="27"/>
  <c r="L67" i="27" s="1"/>
  <c r="L64" i="27"/>
  <c r="L65" i="27" s="1"/>
  <c r="L62" i="27"/>
  <c r="L61" i="27"/>
  <c r="L60" i="27"/>
  <c r="L59" i="27"/>
  <c r="L58" i="27"/>
  <c r="L57" i="27"/>
  <c r="L56" i="27"/>
  <c r="L55" i="27"/>
  <c r="L54" i="27"/>
  <c r="L53" i="27"/>
  <c r="L52" i="27"/>
  <c r="L51" i="27"/>
  <c r="L50" i="27"/>
  <c r="L49" i="27"/>
  <c r="L48" i="27"/>
  <c r="L47" i="27"/>
  <c r="L46" i="27"/>
  <c r="L45" i="27"/>
  <c r="L44" i="27"/>
  <c r="L43" i="27"/>
  <c r="L42" i="27"/>
  <c r="L41" i="27"/>
  <c r="L40" i="27"/>
  <c r="L39" i="27"/>
  <c r="L38" i="27"/>
  <c r="L37" i="27"/>
  <c r="L35" i="27"/>
  <c r="L36" i="27" s="1"/>
  <c r="L33" i="27"/>
  <c r="L32" i="27"/>
  <c r="L31" i="27"/>
  <c r="L30" i="27"/>
  <c r="L29" i="27"/>
  <c r="L28" i="27"/>
  <c r="L27" i="27"/>
  <c r="L26" i="27"/>
  <c r="L34" i="27" s="1"/>
  <c r="L24" i="27"/>
  <c r="L23" i="27"/>
  <c r="L22" i="27"/>
  <c r="L20" i="27"/>
  <c r="L19" i="27"/>
  <c r="L18" i="27"/>
  <c r="L17" i="27"/>
  <c r="L16" i="27"/>
  <c r="L15" i="27"/>
  <c r="L14" i="27"/>
  <c r="L13" i="27"/>
  <c r="L12" i="27"/>
  <c r="L11" i="27"/>
  <c r="L10" i="27"/>
  <c r="L9" i="27"/>
  <c r="L8" i="27"/>
  <c r="L207" i="27" l="1"/>
  <c r="L192" i="27"/>
  <c r="L252" i="27"/>
  <c r="L84" i="27"/>
  <c r="L151" i="27"/>
  <c r="L222" i="27"/>
  <c r="L120" i="27"/>
  <c r="L146" i="27"/>
  <c r="L25" i="27"/>
  <c r="L63" i="27"/>
  <c r="L170" i="27"/>
  <c r="L21" i="27"/>
  <c r="L257" i="27" s="1"/>
  <c r="L266" i="27" s="1"/>
</calcChain>
</file>

<file path=xl/sharedStrings.xml><?xml version="1.0" encoding="utf-8"?>
<sst xmlns="http://schemas.openxmlformats.org/spreadsheetml/2006/main" count="506" uniqueCount="241">
  <si>
    <t>CARTERA POR EDADES</t>
  </si>
  <si>
    <t>ÁREA DE CARTERA</t>
  </si>
  <si>
    <t>Regimen</t>
  </si>
  <si>
    <t>Nit</t>
  </si>
  <si>
    <t>Nombre Tercero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</si>
  <si>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</si>
  <si>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</si>
  <si>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</si>
  <si>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</si>
  <si>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</si>
  <si>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</si>
  <si>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</si>
  <si>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</si>
  <si>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</si>
  <si>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</si>
  <si>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</si>
  <si>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</si>
  <si>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</si>
  <si>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</si>
  <si>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</si>
  <si>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</si>
  <si>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</si>
  <si>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</si>
  <si>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</si>
  <si>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</si>
  <si>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</si>
  <si>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</si>
  <si>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</si>
  <si>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</si>
  <si>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FONDO FINANCIERO DISTRITAL DE SALUD</t>
  </si>
  <si>
    <t>Pagarés y Letras</t>
  </si>
  <si>
    <t>Total Otros</t>
  </si>
  <si>
    <t>UNIVERSIDAD MILITAR NUEVA GRANADA</t>
  </si>
  <si>
    <t>FUNDACION UNIVERSITARIA DEL AREA ANDINA</t>
  </si>
  <si>
    <t>Elaboró:Nidia Zamara Gil Velásquez</t>
  </si>
  <si>
    <t>Profesional Administrativo Cartera y Glosas</t>
  </si>
  <si>
    <t>Concepto</t>
  </si>
  <si>
    <t>TOTAL GENERAL</t>
  </si>
  <si>
    <t>NIT 900.959.048-4</t>
  </si>
  <si>
    <t>SUBVENCIONES</t>
  </si>
  <si>
    <t>ASEGURADORA SOLIDARIA DE COLOMBIA ENTIDAD COOPERATIVA</t>
  </si>
  <si>
    <t>AXA COLPATRIA SEGUROS DE VIDA S.A.</t>
  </si>
  <si>
    <t>AXA COLPATRIA SEGUROS S.A.</t>
  </si>
  <si>
    <t>COMPAÑIA MUNDIAL DE SEGUROS S.A.</t>
  </si>
  <si>
    <t>HDI SEGUROS COLOMBIA SA</t>
  </si>
  <si>
    <t>HDI SEGUROS S A</t>
  </si>
  <si>
    <t>LA EQUIDAD SEGUROS GENERALES ORGANISMO COOPERATIVO</t>
  </si>
  <si>
    <t>LA PREVISORA S A COMPAÑIA DE SEGUROS</t>
  </si>
  <si>
    <t>LIBERTY SEGUROS DE VIDA S.A</t>
  </si>
  <si>
    <t>MAPFRE SEGUROS GENERALES DE COLOMBIA S A</t>
  </si>
  <si>
    <t>SEGUROS COMERCIALES BOLIVAR S.A.</t>
  </si>
  <si>
    <t>SEGUROS GENERALES SURAMERICANA S. A.</t>
  </si>
  <si>
    <t>Accidente de Tránsito_Fosyga</t>
  </si>
  <si>
    <t>ADMINISTRADORA DE LOS RECURSOS DEL SISTEMA GENERAL DE SEGURIDAD SOCIAL EN SALUD</t>
  </si>
  <si>
    <t>CONSORCIO SAYP 2011</t>
  </si>
  <si>
    <t>UNION TEMPORAL FOSYGA 2014</t>
  </si>
  <si>
    <t>COMPAÑIA DE SEGUROS BOLIVAR S.A.</t>
  </si>
  <si>
    <t>LA EQUIDAD SEGUROS DE VIDA ORGANISMO COOPERATIVO</t>
  </si>
  <si>
    <t>POSITIVA COMPAÑIA DE SEGUROS S. A.</t>
  </si>
  <si>
    <t>RIESGOS LABORALES COLMENA S.A</t>
  </si>
  <si>
    <t>SEGUROS DE RIESGOS LABORALES SURAMERICANA S.A.</t>
  </si>
  <si>
    <t>ENTIDAD PROMOTORA DE SALUD SANITAS S A S - EN INTERVENCION BAJO LA MEDIDA DE TOMA DE POSESION</t>
  </si>
  <si>
    <t>AIC ASOCIACION INDIGENA DEL CAUCA AIC EPS-INDIGENA</t>
  </si>
  <si>
    <t>ALIANSALUD ENTIDAD PROMOTORA DE SALUD SA</t>
  </si>
  <si>
    <t>ALIANZA MEDELLIN ANTIOQUIA EPS S.A.S. - SAVIA SALUD EPS</t>
  </si>
  <si>
    <t>ANAS WAYUU E P S I</t>
  </si>
  <si>
    <t>ASMET SALUD EPS SAS</t>
  </si>
  <si>
    <t>ASOCIACION MUTUAL SER EMPRESA SOLIDARIA DE SALUD EPS-S</t>
  </si>
  <si>
    <t>CAJA DE COMPENSACION FAMILIAR DEL CHOCO</t>
  </si>
  <si>
    <t>CAJA DE COMPENSACION FAMILIAR DEL ORIENTE COLOMBIANO COMFAORIENTE</t>
  </si>
  <si>
    <t>CAJACOPI - CAJA DE COMPENSACION FAMILIAR CAJACOPI ATLANTICO</t>
  </si>
  <si>
    <t>CAJACOPI EPS S.A.S.</t>
  </si>
  <si>
    <t>CAPITAL SALUD ENTIDAD PROMOTORA DE SALUD DEL REGIMEN SUBSIDIADO S.A.S.</t>
  </si>
  <si>
    <t>CAPRESOCA E.P.S.</t>
  </si>
  <si>
    <t>COMFENALCO VALLE DELAGENTE-CAJA DE COMPENSACION FAMILIAR DEL VALLE DEL CAUCA</t>
  </si>
  <si>
    <t xml:space="preserve">COMPENSAR - CAJA DE COMPENSACION FAMILIAR </t>
  </si>
  <si>
    <t xml:space="preserve">DUSAKAWI EPS-I ASOCIACION DE CABILDOS INDIGENAS DEL CESAR Y GUAJIRA </t>
  </si>
  <si>
    <t>EMSSANAR ENTIDAD PROMOTORA DE SALUD S.A.S.</t>
  </si>
  <si>
    <t>EPS FAMILIAR DE COLOMBIA S.A.S.</t>
  </si>
  <si>
    <t>EPS Y MEDICINA PREPAGADA SURAMERICANA S.A.</t>
  </si>
  <si>
    <t>FAMISANAR ENTIDAD PROMOTORA DE SALUD S A S</t>
  </si>
  <si>
    <t>FONDO DE PASIVO SOCIAL DE FERROCARRILES NACIONALES DE COLOMBIA</t>
  </si>
  <si>
    <t>FUNDACION SALUD MIA EPS</t>
  </si>
  <si>
    <t>MALLAMAS ENTIDAD PROMOTORA DE SALUD MALLAMAS E P S INDIGENA</t>
  </si>
  <si>
    <t>PIJAOS SALUD EPSI</t>
  </si>
  <si>
    <t xml:space="preserve">S.O.S. ENTIDAD PROMOTORA DE SALUD SERVICIO OCCIDENTAL DE SALUD S.A. </t>
  </si>
  <si>
    <t>SALUD TOTAL ENTIDAD PROMOTORA DE SALUD DEL REGIMEN CONTRIBUTIVO Y DEL REGIMEN SUBSIDIADO S A</t>
  </si>
  <si>
    <t>CAMPO ALTO ACESALUD S.A.S.</t>
  </si>
  <si>
    <t>CEDEP LTDA</t>
  </si>
  <si>
    <t>COLEGIO MAYOR DE NUESTRA SEÑORA DEL ROSARIO</t>
  </si>
  <si>
    <t>CORPORACION UNIVERSITARIA IBEROAMERICANA</t>
  </si>
  <si>
    <t>ESCUELA DE AUXILIARES DE ENFERMERIA ESAE S A S</t>
  </si>
  <si>
    <t>FUNDACION UNIVERSITARIA SANITAS</t>
  </si>
  <si>
    <t>PONTIFICIA UNIVERSIDAD JAVERIANA</t>
  </si>
  <si>
    <t>UNIVERSIDAD COOPERATIVA DE COLOMBIA</t>
  </si>
  <si>
    <t>UNIVERSIDAD DE CIENCIAS APLICADAS Y AMBIENTALES UDCA</t>
  </si>
  <si>
    <t>UNIVERSIDAD DE LA SABANA</t>
  </si>
  <si>
    <t>UNIVERSIDAD DE LOS ANDES</t>
  </si>
  <si>
    <t>UNIVERSIDAD EL BOSQUE</t>
  </si>
  <si>
    <t>Entes Territoriales</t>
  </si>
  <si>
    <t>BOGOTA DISTRITO CAPITAL</t>
  </si>
  <si>
    <t>DASSALUD DPTO EN SALUD SUCRE</t>
  </si>
  <si>
    <t>DEPARTAMENTO ADMINISTRATIVO DE SALUD Y SEGURIDAD SOCIAL DEL CHOCO EN LIQUIDACION</t>
  </si>
  <si>
    <t>DEPARTAMENTO DE ANTIOQUIA</t>
  </si>
  <si>
    <t>DEPARTAMENTO DE BOYACA</t>
  </si>
  <si>
    <t>DEPARTAMENTO DE CORDOBA</t>
  </si>
  <si>
    <t>DEPARTAMENTO DE CUNDINAMARCA</t>
  </si>
  <si>
    <t>DEPARTAMENTO DE LA GUAJIRA</t>
  </si>
  <si>
    <t>DEPARTAMENTO DE RISARALDA</t>
  </si>
  <si>
    <t>DEPARTAMENTO DE SANTANDER</t>
  </si>
  <si>
    <t>DEPARTAMENTO DE SUCRE</t>
  </si>
  <si>
    <t>DEPARTAMENTO DEL ATLANTICO</t>
  </si>
  <si>
    <t>DEPARTAMENTO DEL CAQUETA</t>
  </si>
  <si>
    <t>DEPARTAMENTO DEL CASANARE</t>
  </si>
  <si>
    <t>DEPARTAMENTO DEL CAUCA</t>
  </si>
  <si>
    <t>DEPARTAMENTO DEL META</t>
  </si>
  <si>
    <t>DEPARTAMENTO DEL QUINDIO</t>
  </si>
  <si>
    <t>DEPARTAMENTO DEL VALLE DEL CAUCA</t>
  </si>
  <si>
    <t>DEPARTAMENTO NORTE DE SANTANDER</t>
  </si>
  <si>
    <t>DISTRITO TURISTICO CULTURAL E HISTORICO DE SANTA MARTA</t>
  </si>
  <si>
    <t>ENCARGO FIDUCIARIO DEPARTAMENTO DEL VALLE DEL CAUCA</t>
  </si>
  <si>
    <t>GOBERNACION DEL MAGDALENA</t>
  </si>
  <si>
    <t>GOBIERNO DEPARTAMENTAL DEL TOLIMA</t>
  </si>
  <si>
    <t>INSTITUTO DEPARTAMENTAL DE SALUD DE ARAUCA IDESA</t>
  </si>
  <si>
    <t>INSTITUTO DEPARTAMENTAL DE SALUD DE NARINO</t>
  </si>
  <si>
    <t>INSTITUTO DEPARTAMENTAL DE SALUD DE NORTE DE SANTANDER</t>
  </si>
  <si>
    <t>MUNICIPIO DE EL PIÑON - MAGDALENA</t>
  </si>
  <si>
    <t>SECRETARIA  DE PUTUMAYO</t>
  </si>
  <si>
    <t>SECRETARIA DE SALUD DEL AMAZONAS</t>
  </si>
  <si>
    <t>SECRETARIA DE SALUD DEPARTAMENTAL DE BOLIVAR</t>
  </si>
  <si>
    <t>SECRETARIA DEPARTAMENTAL DE SALUD</t>
  </si>
  <si>
    <t>SECRETARIA DEPARTAMENTAL DE SALUD DEL GUAVIARE</t>
  </si>
  <si>
    <t>SECRETARIA SALUD VICHADA</t>
  </si>
  <si>
    <t>SERVICIO SECCIONAL DE SALUD DE LA GUAJIRA</t>
  </si>
  <si>
    <t>UNIDAD ADMINISTRATIVA ESPECIAL DE SALUD DE ARAUCA</t>
  </si>
  <si>
    <t>AMBUQ ASOCIACION MUTUAL BARRIOS UNIDOS DE QUIBDO E.S.S</t>
  </si>
  <si>
    <t>CAFESALUD ENTIDAD PROMOTORA DE SALUD SA</t>
  </si>
  <si>
    <t>CAJA DE COMPENSACION FAMILIAR DE CARTAGENA</t>
  </si>
  <si>
    <t>CAJA DE COMPENSACION FAMILIAR DE LA GUAJIRA</t>
  </si>
  <si>
    <t>CAJA DE COMPENSACION FAMILIAR DE NARIÑO</t>
  </si>
  <si>
    <t>CAJA DE COMPENSACION FAMILIAR DE SUCRE</t>
  </si>
  <si>
    <t xml:space="preserve">CAJA DE COMPENSACION FAMILIAR DEL HUILA </t>
  </si>
  <si>
    <t>CAJA DE PREVISION SOCIAL DE COMUNICACIONES "CAPRECOM" EICE EN LIQUIDACIÓN</t>
  </si>
  <si>
    <t>COMFACOR CAJA DE COMPENSACION FAMILIAR DE CORDOBA</t>
  </si>
  <si>
    <t>COMFACUNDI - CAJA DE COMPENSACION FAMILIAR DE CUNDINAMARCA</t>
  </si>
  <si>
    <t>COMPARTA COOPERATIVA DE SALUD COMUNITARIO EMPRESA PROMOTORA DE SALUD SUBSIDIADA COMPARTA EPS-S</t>
  </si>
  <si>
    <t>COOMEVA ENTIDAD PROMOTORA DE SALUD S.A.</t>
  </si>
  <si>
    <t>CRUZ BLANCA ENTIDAD PROMOTORA DE SALUD S.A.</t>
  </si>
  <si>
    <t>EMDISALUD - EMPRESA MUTUAL PARA EL DESARROLLO INTEGRAL DE LA SALUD E.S.S.</t>
  </si>
  <si>
    <t>EMPRESA PROMOTORA DE SALUD ECOOPSOS EPS S.A.S.</t>
  </si>
  <si>
    <t xml:space="preserve">ENTIDAD PROMOTORA DE SALUD DEL REGIMEN SUBSIDIADO EPSS CONVIDA </t>
  </si>
  <si>
    <t>EPSS COMFASUCRE</t>
  </si>
  <si>
    <t>MANEXKA E.P.S.I ASOCIACION DE CABILDOS DEL RESGUARDO INDIGENA ZENU DE SAN ANDRES DE SOTAVENTO CORDOBA Y SUCRE</t>
  </si>
  <si>
    <t>MEDIMÁS EPS S.A.S.</t>
  </si>
  <si>
    <t>SALUDCOOP ENTIDAD PROMOTORA DE SALUD ORGANISMO COOPERATIVO SALUDCOOP EN LIQUIDACION</t>
  </si>
  <si>
    <t>SALUDVIDA S.A. EMPRESA PROMOTORA DE SALUD EPS</t>
  </si>
  <si>
    <t>CLINICA COLSANITAS S A</t>
  </si>
  <si>
    <t>EMPRESA COOPERATIVA DE SERVICIOS DE SALUD EMCOSALUD</t>
  </si>
  <si>
    <t>HOSPITAL UNIVERSITARIO SAN IGNACIO</t>
  </si>
  <si>
    <t xml:space="preserve">MEDICINA INTEGRAL S.A. </t>
  </si>
  <si>
    <t>ORGANIZACION CLINICA GENERAL DEL NORTE S.A.S</t>
  </si>
  <si>
    <t>SOCIEDAD NACIONAL DE LA CRUZ ROJA COLOMBIANA</t>
  </si>
  <si>
    <t>UNION TEMPORAL MEDISALUD UT</t>
  </si>
  <si>
    <t>UNION TEMPORAL SALUDSUR2</t>
  </si>
  <si>
    <t>UNION TEMPORAL SERVISALUD SAN JOSE</t>
  </si>
  <si>
    <t>UNION TEMPORAL TOLIHUILA</t>
  </si>
  <si>
    <t>UNION TEMPORAL UT RED INTEGRADA FOSCAL-CUB</t>
  </si>
  <si>
    <t>EMPRESA SOCIAL DEL ESTADO HOSPITAL DEPARTAMENTAL SAN FRANCISCO DE ASIS DE QUIBDO EN LIQUIDACIÓN</t>
  </si>
  <si>
    <t>ESE HOSPITAL NUESTRA SEÑORA DE LOS REMEDIOS DE RIOHACHA GUAJIRA</t>
  </si>
  <si>
    <t>HOSPITAL LOCAL ISMAEL ROLDAN VALENCIA E.S.E. DE QUIBDO</t>
  </si>
  <si>
    <t>SUBRED INTEGRADA DE SERVICIOS DE SALUD NORTE E.S.E.</t>
  </si>
  <si>
    <t>Medicina Prepagada</t>
  </si>
  <si>
    <t>COLSANITAS</t>
  </si>
  <si>
    <t xml:space="preserve"> UNION TEMPORAL DEL NORTE REGION CINCO</t>
  </si>
  <si>
    <t>DISPENSARIO MEDICO NIVEL II BOGOTA</t>
  </si>
  <si>
    <t>DISPENSARIO MEDICO SUROCCIDENTE</t>
  </si>
  <si>
    <t>FIDEICOMISO FONDO NACIONAL DE SALUD</t>
  </si>
  <si>
    <t>FIDEICOMISOS PATRIMONIOS AUTONOMOS FIDUCIARIA LA PREVISORA SA</t>
  </si>
  <si>
    <t>FIDUCIARIA LA PREVISORA S.A.</t>
  </si>
  <si>
    <t>JEFATURA DE SALUD DE FUERZA AEREA</t>
  </si>
  <si>
    <t>REGIONAL DE ASEGURAMIENTO EN SALUD NO 1</t>
  </si>
  <si>
    <t>UNIDAD PRESTADORA DE SALUD BOGOTA</t>
  </si>
  <si>
    <t>UNIVERSIDAD NACIONAL DE COLOMBIA</t>
  </si>
  <si>
    <t>Subsidiado_PGP</t>
  </si>
  <si>
    <t>Subsidiado_PYD</t>
  </si>
  <si>
    <t>SUBVENCIONES POR COBRAR</t>
  </si>
  <si>
    <t>Total SUBVENCIONES</t>
  </si>
  <si>
    <t>Subred Integrada de Servicios de Salud Sur Occidente E.S.E</t>
  </si>
  <si>
    <t>SUBRED INTEGRADA DE SERVICIOS DE SALUD SUR OCCIDENTE</t>
  </si>
  <si>
    <t>FFDS_EXTRAMURAL</t>
  </si>
  <si>
    <t>Liquidada/Capitación</t>
  </si>
  <si>
    <t>Liquidada/Contributivo</t>
  </si>
  <si>
    <t>Liquidada/Subsidiado</t>
  </si>
  <si>
    <t>Total Accidente de Tránsito</t>
  </si>
  <si>
    <t>Total Accidente de Tránsito_Fosyga</t>
  </si>
  <si>
    <t>Total ARL</t>
  </si>
  <si>
    <t>Total Capitación</t>
  </si>
  <si>
    <t>Total Contributivo</t>
  </si>
  <si>
    <t>Total Convenios Docentes Asistenciales</t>
  </si>
  <si>
    <t>Total Entes Territoriales</t>
  </si>
  <si>
    <t>Total FFDS_EXTRAMURAL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</si>
  <si>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</si>
  <si>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</si>
  <si>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</si>
  <si>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</si>
  <si>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</si>
  <si>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</si>
  <si>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Medicina Prepagada</t>
  </si>
  <si>
    <t>Total Polizas</t>
  </si>
  <si>
    <t>Total Regimen Especial</t>
  </si>
  <si>
    <t>Total Salud Pública</t>
  </si>
  <si>
    <t>Total Subsidiado</t>
  </si>
  <si>
    <t>Total Subsidiado_PGP</t>
  </si>
  <si>
    <t>Total Subsidiado_PYD</t>
  </si>
  <si>
    <t>Total Pagarés y Letras</t>
  </si>
  <si>
    <t>Total general</t>
  </si>
  <si>
    <t>Líder del area de Cartera y Cuentas Médicas</t>
  </si>
  <si>
    <t>COOSALUD ENTIDAD PROMOTORA DE SALUD SA</t>
  </si>
  <si>
    <t>UNION TEMPORAL UT SALUD USPEC 2</t>
  </si>
  <si>
    <t>HOSPITAL NAVAL NIVEL III DE CARTAGENA</t>
  </si>
  <si>
    <t>Total Liquidada/Capitación</t>
  </si>
  <si>
    <t>Total Liquidada/Contributivo</t>
  </si>
  <si>
    <t>Total Liquidada/Subsidiado</t>
  </si>
  <si>
    <t>SEGUROS DE VIDA SURAMERICANA SA</t>
  </si>
  <si>
    <t>NUEVA EMPRESA PROMOTORA DE SALUD SA</t>
  </si>
  <si>
    <t>Contributivo_PGP</t>
  </si>
  <si>
    <t>Contributivo_PYD</t>
  </si>
  <si>
    <t>ASOCIACION PROFAMILIA</t>
  </si>
  <si>
    <t>Total Contributivo_PGP</t>
  </si>
  <si>
    <t>Total Contributivo_PYD</t>
  </si>
  <si>
    <t>Luz Analida Paez Parra</t>
  </si>
  <si>
    <t>SEGUROS DEL ESTADO SA</t>
  </si>
  <si>
    <t>SEGUROS DE VIDA DEL ESTADO SA</t>
  </si>
  <si>
    <t>ESM COMANDO AÉREO DE MANTENIMIENTO</t>
  </si>
  <si>
    <t>OTROS PAGADORES</t>
  </si>
  <si>
    <t>FONDO NACIONAL DE GESTION DEL RIESGO DE DESASTRES</t>
  </si>
  <si>
    <t>Total OTROS PAGADORES</t>
  </si>
  <si>
    <t>FFDS-EXTRANJEROS</t>
  </si>
  <si>
    <t>Total FFDS-EXTRANJEROS</t>
  </si>
  <si>
    <t>AGOSTO</t>
  </si>
  <si>
    <t>FUNDACION UNIVERSITARIA SAN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</si>
</sst>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9" xfId="1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2" fillId="0" borderId="11" xfId="0" applyNumberFormat="1" applyFont="1" applyFill="1" applyBorder="1" applyAlignment="1">
      <alignment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Continuous" vertical="center" wrapText="1"/>
    </xf>
    <xf numFmtId="165" fontId="2" fillId="0" borderId="1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2" fillId="0" borderId="13" xfId="0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2" borderId="11" xfId="0" applyNumberFormat="1" applyFont="1" applyFill="1" applyBorder="1" applyAlignment="1">
      <alignment horizontal="left" vertical="center"/>
    </xf>
    <xf numFmtId="165" fontId="2" fillId="2" borderId="10" xfId="1" applyNumberFormat="1" applyFont="1" applyFill="1" applyBorder="1" applyAlignment="1">
      <alignment vertical="center"/>
    </xf>
    <xf numFmtId="165" fontId="2" fillId="2" borderId="12" xfId="1" applyNumberFormat="1" applyFont="1" applyFill="1" applyBorder="1" applyAlignment="1">
      <alignment vertical="center"/>
    </xf>
    <xf numFmtId="165" fontId="3" fillId="0" borderId="8" xfId="1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1" fontId="3" fillId="0" borderId="0" xfId="0" applyNumberFormat="1" applyFont="1" applyFill="1" applyBorder="1" applyAlignment="1">
      <alignment horizontal="left" vertical="center"/>
    </xf>
    <xf numFmtId="1" fontId="3" fillId="0" borderId="2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left" vertical="center"/>
    </xf>
    <xf numFmtId="165" fontId="6" fillId="0" borderId="0" xfId="1" applyNumberFormat="1" applyFont="1" applyFill="1"/>
    <xf numFmtId="0" fontId="6" fillId="0" borderId="0" xfId="0" applyFont="1" applyFill="1"/>
    <xf numFmtId="165" fontId="3" fillId="0" borderId="14" xfId="1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left"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7" xfId="1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centerContinuous" vertical="center"/>
    </xf>
    <xf numFmtId="1" fontId="3" fillId="0" borderId="7" xfId="0" applyNumberFormat="1" applyFont="1" applyFill="1" applyBorder="1" applyAlignment="1">
      <alignment horizontal="centerContinuous" vertical="center"/>
    </xf>
    <xf numFmtId="1" fontId="3" fillId="0" borderId="7" xfId="0" applyNumberFormat="1" applyFont="1" applyFill="1" applyBorder="1" applyAlignment="1">
      <alignment horizontal="left" vertical="center"/>
    </xf>
    <xf numFmtId="165" fontId="5" fillId="0" borderId="0" xfId="1" applyNumberFormat="1" applyFont="1" applyFill="1"/>
    <xf numFmtId="0" fontId="2" fillId="0" borderId="0" xfId="0" applyFont="1" applyFill="1"/>
  </cellXfs>
  <cellStyles count="4">
    <cellStyle name="Millares" xfId="1" builtinId="3"/>
    <cellStyle name="Millares 2" xfId="2"/>
    <cellStyle name="Millares 3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1440180</xdr:colOff>
      <xdr:row>0</xdr:row>
      <xdr:rowOff>15240</xdr:rowOff>
    </xdr:from>
    <xdr:to>
      <xdr:col>3</xdr:col>
      <xdr:colOff>2539365</xdr:colOff>
      <xdr:row>4</xdr:row>
      <xdr:rowOff>77475</xdr:rowOff>
    </xdr:to>
    <xdr:pic>
      <xdr:nvPicPr>
        <xdr:cNvPr id="2" name="Imagen 1" descr="subred-integrada-de-servicios-de-salud-sur-occidente-e-s-e">
          <a:extLst>
            <a:ext uri="{FF2B5EF4-FFF2-40B4-BE49-F238E27FC236}">
              <a16:creationId xmlns:a16="http://schemas.microsoft.com/office/drawing/2014/main" id="{FCBE7B4E-156D-4D37-82E3-4AFD15DF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" y="15240"/>
          <a:ext cx="3482340" cy="633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1386390</xdr:colOff>
      <xdr:row>0</xdr:row>
      <xdr:rowOff>15240</xdr:rowOff>
    </xdr:from>
    <xdr:to>
      <xdr:col>3</xdr:col>
      <xdr:colOff>2495100</xdr:colOff>
      <xdr:row>4</xdr:row>
      <xdr:rowOff>77475</xdr:rowOff>
    </xdr:to>
    <xdr:pic>
      <xdr:nvPicPr>
        <xdr:cNvPr id="3" name="Imagen 2" descr="subred-integrada-de-servicios-de-salud-sur-occidente-e-s-e">
          <a:extLst>
            <a:ext uri="{FF2B5EF4-FFF2-40B4-BE49-F238E27FC236}">
              <a16:creationId xmlns:a16="http://schemas.microsoft.com/office/drawing/2014/main" id="{6C16C178-1132-41BD-A6A6-6550DBEE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472" y="15240"/>
          <a:ext cx="3495563" cy="613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7"/>
  <sheetViews>
    <sheetView showGridLines="0" tabSelected="1" zoomScaleNormal="100" zoomScalePageLayoutView="98" workbookViewId="0">
      <pane xSplit="1" ySplit="7" topLeftCell="B8" activePane="bottomRight" state="frozen"/>
      <selection activeCell="B288" sqref="B288"/>
      <selection pane="topRight" activeCell="B288" sqref="B288"/>
      <selection pane="bottomLeft" activeCell="B288" sqref="B288"/>
      <selection pane="bottomRight" activeCell="D11" sqref="D11"/>
    </sheetView>
  </sheetViews>
  <sheetFormatPr baseColWidth="10" defaultColWidth="11.42578125" defaultRowHeight="11.25" outlineLevelRow="2" x14ac:dyDescent="0.25"/>
  <cols>
    <col min="1" max="1" width="3.28515625" style="3" customWidth="1"/>
    <col min="2" max="2" width="20.7109375" style="3" customWidth="1"/>
    <col min="3" max="3" width="14" style="23" customWidth="1"/>
    <col min="4" max="4" width="57.28515625" style="48" customWidth="1"/>
    <col min="5" max="5" width="16.28515625" style="29" customWidth="1"/>
    <col min="6" max="6" width="14.7109375" style="29" customWidth="1"/>
    <col min="7" max="7" width="15.7109375" style="29" customWidth="1"/>
    <col min="8" max="8" width="16.28515625" style="29" customWidth="1"/>
    <col min="9" max="9" width="18.7109375" style="29" customWidth="1"/>
    <col min="10" max="10" width="15.7109375" style="29" customWidth="1"/>
    <col min="11" max="11" width="15.85546875" style="29" customWidth="1"/>
    <col min="12" max="12" width="19" style="29" customWidth="1"/>
    <col min="13" max="16384" width="11.42578125" style="3"/>
  </cols>
  <sheetData>
    <row r="1" spans="2:12" x14ac:dyDescent="0.25">
      <c r="B1" s="1"/>
      <c r="C1" s="20" t="s">
        <v>0</v>
      </c>
      <c r="D1" s="2"/>
      <c r="E1" s="28"/>
      <c r="F1" s="30"/>
      <c r="G1" s="30"/>
      <c r="H1" s="30"/>
      <c r="I1" s="30"/>
      <c r="J1" s="30"/>
      <c r="K1" s="30"/>
      <c r="L1" s="30"/>
    </row>
    <row r="2" spans="2:12" x14ac:dyDescent="0.25">
      <c r="B2" s="1"/>
      <c r="C2" s="20" t="s">
        <v>1</v>
      </c>
      <c r="D2" s="2"/>
      <c r="E2" s="28"/>
      <c r="F2" s="30"/>
      <c r="G2" s="30"/>
      <c r="H2" s="30"/>
      <c r="I2" s="30"/>
      <c r="J2" s="30"/>
      <c r="K2" s="30"/>
      <c r="L2" s="30"/>
    </row>
    <row r="3" spans="2:12" ht="15" x14ac:dyDescent="0.25">
      <c r="B3" s="1"/>
      <c r="C3" s="20" t="s">
        <v>188</v>
      </c>
      <c r="D3" s="37"/>
      <c r="E3" s="28"/>
      <c r="F3" s="30"/>
      <c r="G3" s="30"/>
      <c r="H3" s="30"/>
      <c r="I3" s="30"/>
      <c r="J3" s="30"/>
      <c r="K3" s="30"/>
      <c r="L3" s="30"/>
    </row>
    <row r="4" spans="2:12" x14ac:dyDescent="0.25">
      <c r="B4" s="1"/>
      <c r="C4" s="20" t="s">
        <v>38</v>
      </c>
      <c r="D4" s="2"/>
      <c r="E4" s="28"/>
      <c r="F4" s="30"/>
      <c r="G4" s="30"/>
      <c r="H4" s="30"/>
      <c r="I4" s="30"/>
      <c r="J4" s="30"/>
      <c r="K4" s="30"/>
      <c r="L4" s="30"/>
    </row>
    <row r="5" spans="2:12" x14ac:dyDescent="0.25">
      <c r="C5" s="20" t="s">
        <v>239</v>
      </c>
      <c r="D5" s="2"/>
      <c r="E5" s="28"/>
      <c r="F5" s="30"/>
      <c r="G5" s="30"/>
      <c r="H5" s="30"/>
      <c r="I5" s="30"/>
      <c r="J5" s="30"/>
      <c r="K5" s="30"/>
      <c r="L5" s="30"/>
    </row>
    <row r="6" spans="2:12" ht="12" thickBot="1" x14ac:dyDescent="0.3">
      <c r="C6" s="20"/>
      <c r="D6" s="45"/>
      <c r="E6" s="30"/>
      <c r="F6" s="30"/>
      <c r="G6" s="30"/>
      <c r="H6" s="30"/>
      <c r="I6" s="30"/>
      <c r="J6" s="30"/>
      <c r="K6" s="30"/>
      <c r="L6" s="30"/>
    </row>
    <row r="7" spans="2:12" s="32" customFormat="1" ht="21" customHeight="1" thickBot="1" x14ac:dyDescent="0.3">
      <c r="B7" s="4" t="s">
        <v>2</v>
      </c>
      <c r="C7" s="4" t="s">
        <v>3</v>
      </c>
      <c r="D7" s="4" t="s">
        <v>4</v>
      </c>
      <c r="E7" s="6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7" t="s">
        <v>10</v>
      </c>
      <c r="K7" s="5" t="s">
        <v>11</v>
      </c>
      <c r="L7" s="5" t="s">
        <v>12</v>
      </c>
    </row>
    <row r="8" spans="2:12" outlineLevel="2" x14ac:dyDescent="0.25">
      <c r="B8" s="33" t="s">
        <v>13</v>
      </c>
      <c r="C8" s="35">
        <v>860002180</v>
      </c>
      <c r="D8" s="46" t="s">
        <v>50</v>
      </c>
      <c r="E8" s="9">
        <v>39672296</v>
      </c>
      <c r="F8" s="9">
        <v>0</v>
      </c>
      <c r="G8" s="9">
        <v>0</v>
      </c>
      <c r="H8" s="9">
        <v>600</v>
      </c>
      <c r="I8" s="9">
        <v>37583841</v>
      </c>
      <c r="J8" s="9">
        <v>46339485.079999998</v>
      </c>
      <c r="K8" s="9">
        <v>-1562549</v>
      </c>
      <c r="L8" s="10">
        <f t="shared" ref="L8:L20" si="0">SUM(E8:K8)</f>
        <v>122033673.08</v>
      </c>
    </row>
    <row r="9" spans="2:12" outlineLevel="2" x14ac:dyDescent="0.25">
      <c r="B9" s="26" t="s">
        <v>13</v>
      </c>
      <c r="C9" s="34">
        <v>860002183</v>
      </c>
      <c r="D9" s="47" t="s">
        <v>41</v>
      </c>
      <c r="E9" s="27">
        <v>33800606</v>
      </c>
      <c r="F9" s="27">
        <v>4169266</v>
      </c>
      <c r="G9" s="27">
        <v>3468300</v>
      </c>
      <c r="H9" s="27">
        <v>958078</v>
      </c>
      <c r="I9" s="27">
        <v>32805820</v>
      </c>
      <c r="J9" s="27">
        <v>0</v>
      </c>
      <c r="K9" s="27">
        <v>0</v>
      </c>
      <c r="L9" s="31">
        <f t="shared" si="0"/>
        <v>75202070</v>
      </c>
    </row>
    <row r="10" spans="2:12" outlineLevel="2" x14ac:dyDescent="0.25">
      <c r="B10" s="26" t="s">
        <v>13</v>
      </c>
      <c r="C10" s="34">
        <v>860002184</v>
      </c>
      <c r="D10" s="47" t="s">
        <v>42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347999314</v>
      </c>
      <c r="K10" s="27">
        <v>-4974574.41</v>
      </c>
      <c r="L10" s="31">
        <f t="shared" si="0"/>
        <v>343024739.58999997</v>
      </c>
    </row>
    <row r="11" spans="2:12" outlineLevel="2" x14ac:dyDescent="0.25">
      <c r="B11" s="26" t="s">
        <v>13</v>
      </c>
      <c r="C11" s="34">
        <v>860002400</v>
      </c>
      <c r="D11" s="47" t="s">
        <v>47</v>
      </c>
      <c r="E11" s="27">
        <v>38786643</v>
      </c>
      <c r="F11" s="27">
        <v>32766240</v>
      </c>
      <c r="G11" s="27">
        <v>22998996</v>
      </c>
      <c r="H11" s="27">
        <v>92591959</v>
      </c>
      <c r="I11" s="27">
        <v>87167083</v>
      </c>
      <c r="J11" s="27">
        <v>437689761.10000002</v>
      </c>
      <c r="K11" s="27">
        <v>-2551617</v>
      </c>
      <c r="L11" s="31">
        <f t="shared" si="0"/>
        <v>709449065.10000002</v>
      </c>
    </row>
    <row r="12" spans="2:12" outlineLevel="2" x14ac:dyDescent="0.25">
      <c r="B12" s="26" t="s">
        <v>13</v>
      </c>
      <c r="C12" s="34">
        <v>860004875</v>
      </c>
      <c r="D12" s="47" t="s">
        <v>45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5457492</v>
      </c>
      <c r="K12" s="27">
        <v>0</v>
      </c>
      <c r="L12" s="31">
        <f t="shared" si="0"/>
        <v>5457492</v>
      </c>
    </row>
    <row r="13" spans="2:12" outlineLevel="2" x14ac:dyDescent="0.25">
      <c r="B13" s="26" t="s">
        <v>13</v>
      </c>
      <c r="C13" s="34">
        <v>860008645</v>
      </c>
      <c r="D13" s="47" t="s">
        <v>48</v>
      </c>
      <c r="E13" s="27">
        <v>0</v>
      </c>
      <c r="F13" s="27">
        <v>0</v>
      </c>
      <c r="G13" s="27">
        <v>0</v>
      </c>
      <c r="H13" s="27">
        <v>0</v>
      </c>
      <c r="I13" s="27">
        <v>3587336</v>
      </c>
      <c r="J13" s="27">
        <v>0</v>
      </c>
      <c r="K13" s="27">
        <v>0</v>
      </c>
      <c r="L13" s="31">
        <f t="shared" si="0"/>
        <v>3587336</v>
      </c>
    </row>
    <row r="14" spans="2:12" outlineLevel="2" x14ac:dyDescent="0.25">
      <c r="B14" s="26" t="s">
        <v>13</v>
      </c>
      <c r="C14" s="34">
        <v>860009578</v>
      </c>
      <c r="D14" s="47" t="s">
        <v>231</v>
      </c>
      <c r="E14" s="27">
        <v>18409235</v>
      </c>
      <c r="F14" s="27">
        <v>0</v>
      </c>
      <c r="G14" s="27">
        <v>0</v>
      </c>
      <c r="H14" s="27">
        <v>0</v>
      </c>
      <c r="I14" s="27">
        <v>24409122</v>
      </c>
      <c r="J14" s="27">
        <v>1023374989.88</v>
      </c>
      <c r="K14" s="27">
        <v>-17991943</v>
      </c>
      <c r="L14" s="31">
        <f t="shared" si="0"/>
        <v>1048201403.88</v>
      </c>
    </row>
    <row r="15" spans="2:12" outlineLevel="2" x14ac:dyDescent="0.25">
      <c r="B15" s="26" t="s">
        <v>13</v>
      </c>
      <c r="C15" s="34">
        <v>860028415</v>
      </c>
      <c r="D15" s="47" t="s">
        <v>46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71963839.400000006</v>
      </c>
      <c r="K15" s="27">
        <v>0</v>
      </c>
      <c r="L15" s="31">
        <f t="shared" si="0"/>
        <v>71963839.400000006</v>
      </c>
    </row>
    <row r="16" spans="2:12" outlineLevel="2" x14ac:dyDescent="0.25">
      <c r="B16" s="26" t="s">
        <v>13</v>
      </c>
      <c r="C16" s="34">
        <v>860037013</v>
      </c>
      <c r="D16" s="47" t="s">
        <v>43</v>
      </c>
      <c r="E16" s="27">
        <v>81807715</v>
      </c>
      <c r="F16" s="27">
        <v>119303294</v>
      </c>
      <c r="G16" s="27">
        <v>36275719</v>
      </c>
      <c r="H16" s="27">
        <v>88069740</v>
      </c>
      <c r="I16" s="27">
        <v>212502212</v>
      </c>
      <c r="J16" s="27">
        <v>319308977.88999999</v>
      </c>
      <c r="K16" s="27">
        <v>-10077200</v>
      </c>
      <c r="L16" s="31">
        <f t="shared" si="0"/>
        <v>847190457.88999999</v>
      </c>
    </row>
    <row r="17" spans="2:12" outlineLevel="2" x14ac:dyDescent="0.25">
      <c r="B17" s="26" t="s">
        <v>13</v>
      </c>
      <c r="C17" s="34">
        <v>860039988</v>
      </c>
      <c r="D17" s="47" t="s">
        <v>44</v>
      </c>
      <c r="E17" s="27">
        <v>0</v>
      </c>
      <c r="F17" s="27">
        <v>0</v>
      </c>
      <c r="G17" s="27">
        <v>0</v>
      </c>
      <c r="H17" s="27">
        <v>0</v>
      </c>
      <c r="I17" s="27">
        <v>249088</v>
      </c>
      <c r="J17" s="27">
        <v>207380930</v>
      </c>
      <c r="K17" s="27">
        <v>0</v>
      </c>
      <c r="L17" s="31">
        <f t="shared" si="0"/>
        <v>207630018</v>
      </c>
    </row>
    <row r="18" spans="2:12" outlineLevel="2" x14ac:dyDescent="0.25">
      <c r="B18" s="26" t="s">
        <v>13</v>
      </c>
      <c r="C18" s="34">
        <v>860524654</v>
      </c>
      <c r="D18" s="47" t="s">
        <v>40</v>
      </c>
      <c r="E18" s="27">
        <v>0</v>
      </c>
      <c r="F18" s="27">
        <v>0</v>
      </c>
      <c r="G18" s="27">
        <v>0</v>
      </c>
      <c r="H18" s="27">
        <v>658125</v>
      </c>
      <c r="I18" s="27">
        <v>710798</v>
      </c>
      <c r="J18" s="27">
        <v>31019769</v>
      </c>
      <c r="K18" s="27">
        <v>-3938199</v>
      </c>
      <c r="L18" s="31">
        <f t="shared" si="0"/>
        <v>28450493</v>
      </c>
    </row>
    <row r="19" spans="2:12" outlineLevel="2" x14ac:dyDescent="0.25">
      <c r="B19" s="26" t="s">
        <v>13</v>
      </c>
      <c r="C19" s="34">
        <v>890903407</v>
      </c>
      <c r="D19" s="47" t="s">
        <v>51</v>
      </c>
      <c r="E19" s="27">
        <v>0</v>
      </c>
      <c r="F19" s="27">
        <v>0</v>
      </c>
      <c r="G19" s="27">
        <v>0</v>
      </c>
      <c r="H19" s="27">
        <v>0</v>
      </c>
      <c r="I19" s="27">
        <v>17134705</v>
      </c>
      <c r="J19" s="27">
        <v>86760565.579999998</v>
      </c>
      <c r="K19" s="27">
        <v>0</v>
      </c>
      <c r="L19" s="31">
        <f t="shared" si="0"/>
        <v>103895270.58</v>
      </c>
    </row>
    <row r="20" spans="2:12" ht="12" outlineLevel="2" thickBot="1" x14ac:dyDescent="0.3">
      <c r="B20" s="58" t="s">
        <v>13</v>
      </c>
      <c r="C20" s="59">
        <v>891700037</v>
      </c>
      <c r="D20" s="60" t="s">
        <v>49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201943.83</v>
      </c>
      <c r="K20" s="61">
        <v>0</v>
      </c>
      <c r="L20" s="62">
        <f t="shared" si="0"/>
        <v>201943.83</v>
      </c>
    </row>
    <row r="21" spans="2:12" ht="12" outlineLevel="1" thickBot="1" x14ac:dyDescent="0.3">
      <c r="B21" s="11" t="s">
        <v>193</v>
      </c>
      <c r="C21" s="68"/>
      <c r="D21" s="68"/>
      <c r="E21" s="67">
        <f t="shared" ref="E21:L21" si="1">SUBTOTAL(9,E8:E20)</f>
        <v>212476495</v>
      </c>
      <c r="F21" s="67">
        <f t="shared" si="1"/>
        <v>156238800</v>
      </c>
      <c r="G21" s="67">
        <f t="shared" si="1"/>
        <v>62743015</v>
      </c>
      <c r="H21" s="67">
        <f t="shared" si="1"/>
        <v>182278502</v>
      </c>
      <c r="I21" s="67">
        <f t="shared" si="1"/>
        <v>416150005</v>
      </c>
      <c r="J21" s="67">
        <f t="shared" si="1"/>
        <v>2577497067.7599998</v>
      </c>
      <c r="K21" s="67">
        <f t="shared" si="1"/>
        <v>-41096082.409999996</v>
      </c>
      <c r="L21" s="44">
        <f t="shared" si="1"/>
        <v>3566287802.3499999</v>
      </c>
    </row>
    <row r="22" spans="2:12" outlineLevel="2" x14ac:dyDescent="0.25">
      <c r="B22" s="33" t="s">
        <v>52</v>
      </c>
      <c r="C22" s="35">
        <v>900462447</v>
      </c>
      <c r="D22" s="46" t="s">
        <v>54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511452920</v>
      </c>
      <c r="K22" s="9">
        <v>0</v>
      </c>
      <c r="L22" s="10">
        <f>SUM(E22:K22)</f>
        <v>511452920</v>
      </c>
    </row>
    <row r="23" spans="2:12" outlineLevel="2" x14ac:dyDescent="0.25">
      <c r="B23" s="26" t="s">
        <v>52</v>
      </c>
      <c r="C23" s="34">
        <v>900678981</v>
      </c>
      <c r="D23" s="47" t="s">
        <v>55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61351177</v>
      </c>
      <c r="K23" s="27">
        <v>0</v>
      </c>
      <c r="L23" s="31">
        <f>SUM(E23:K23)</f>
        <v>61351177</v>
      </c>
    </row>
    <row r="24" spans="2:12" ht="12" outlineLevel="2" thickBot="1" x14ac:dyDescent="0.3">
      <c r="B24" s="26" t="s">
        <v>52</v>
      </c>
      <c r="C24" s="34">
        <v>901037916</v>
      </c>
      <c r="D24" s="47" t="s">
        <v>53</v>
      </c>
      <c r="E24" s="27">
        <v>143967694</v>
      </c>
      <c r="F24" s="27">
        <v>225060077</v>
      </c>
      <c r="G24" s="27">
        <v>51826309</v>
      </c>
      <c r="H24" s="27">
        <v>169512883</v>
      </c>
      <c r="I24" s="27">
        <v>1202791208.9000001</v>
      </c>
      <c r="J24" s="27">
        <v>3468613169.2400002</v>
      </c>
      <c r="K24" s="27">
        <v>-114002896</v>
      </c>
      <c r="L24" s="31">
        <f>SUM(E24:K24)</f>
        <v>5147768445.1400003</v>
      </c>
    </row>
    <row r="25" spans="2:12" ht="12" outlineLevel="1" thickBot="1" x14ac:dyDescent="0.3">
      <c r="B25" s="11" t="s">
        <v>194</v>
      </c>
      <c r="C25" s="68"/>
      <c r="D25" s="68"/>
      <c r="E25" s="67">
        <f t="shared" ref="E25:L25" si="2">SUBTOTAL(9,E22:E24)</f>
        <v>143967694</v>
      </c>
      <c r="F25" s="67">
        <f t="shared" si="2"/>
        <v>225060077</v>
      </c>
      <c r="G25" s="67">
        <f t="shared" si="2"/>
        <v>51826309</v>
      </c>
      <c r="H25" s="67">
        <f t="shared" si="2"/>
        <v>169512883</v>
      </c>
      <c r="I25" s="67">
        <f t="shared" si="2"/>
        <v>1202791208.9000001</v>
      </c>
      <c r="J25" s="67">
        <f t="shared" si="2"/>
        <v>4041417266.2400002</v>
      </c>
      <c r="K25" s="67">
        <f t="shared" si="2"/>
        <v>-114002896</v>
      </c>
      <c r="L25" s="44">
        <f t="shared" si="2"/>
        <v>5720572542.1400003</v>
      </c>
    </row>
    <row r="26" spans="2:12" outlineLevel="2" x14ac:dyDescent="0.25">
      <c r="B26" s="26" t="s">
        <v>14</v>
      </c>
      <c r="C26" s="34">
        <v>800226175</v>
      </c>
      <c r="D26" s="47" t="s">
        <v>59</v>
      </c>
      <c r="E26" s="27">
        <v>386666</v>
      </c>
      <c r="F26" s="27">
        <v>0</v>
      </c>
      <c r="G26" s="27">
        <v>0</v>
      </c>
      <c r="H26" s="27">
        <v>0</v>
      </c>
      <c r="I26" s="27">
        <v>0</v>
      </c>
      <c r="J26" s="27">
        <v>19115037.350000001</v>
      </c>
      <c r="K26" s="27">
        <v>-283666</v>
      </c>
      <c r="L26" s="31">
        <f t="shared" ref="L26:L33" si="3">SUM(E26:K26)</f>
        <v>19218037.350000001</v>
      </c>
    </row>
    <row r="27" spans="2:12" outlineLevel="2" x14ac:dyDescent="0.25">
      <c r="B27" s="26" t="s">
        <v>14</v>
      </c>
      <c r="C27" s="34">
        <v>800256161</v>
      </c>
      <c r="D27" s="47" t="s">
        <v>60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169857</v>
      </c>
      <c r="K27" s="27">
        <v>0</v>
      </c>
      <c r="L27" s="31">
        <f t="shared" si="3"/>
        <v>169857</v>
      </c>
    </row>
    <row r="28" spans="2:12" outlineLevel="2" x14ac:dyDescent="0.25">
      <c r="B28" s="26" t="s">
        <v>14</v>
      </c>
      <c r="C28" s="34">
        <v>830008686</v>
      </c>
      <c r="D28" s="47" t="s">
        <v>57</v>
      </c>
      <c r="E28" s="27">
        <v>0</v>
      </c>
      <c r="F28" s="27">
        <v>0</v>
      </c>
      <c r="G28" s="27">
        <v>0</v>
      </c>
      <c r="H28" s="27">
        <v>256513</v>
      </c>
      <c r="I28" s="27">
        <v>0</v>
      </c>
      <c r="J28" s="27">
        <v>5181479</v>
      </c>
      <c r="K28" s="27">
        <v>0</v>
      </c>
      <c r="L28" s="31">
        <f t="shared" si="3"/>
        <v>5437992</v>
      </c>
    </row>
    <row r="29" spans="2:12" outlineLevel="2" x14ac:dyDescent="0.25">
      <c r="B29" s="26" t="s">
        <v>14</v>
      </c>
      <c r="C29" s="34">
        <v>860002183</v>
      </c>
      <c r="D29" s="47" t="s">
        <v>41</v>
      </c>
      <c r="E29" s="27">
        <v>1124507</v>
      </c>
      <c r="F29" s="27">
        <v>0</v>
      </c>
      <c r="G29" s="27">
        <v>920600</v>
      </c>
      <c r="H29" s="27">
        <v>994373</v>
      </c>
      <c r="I29" s="27">
        <v>10708632</v>
      </c>
      <c r="J29" s="27">
        <v>44424669</v>
      </c>
      <c r="K29" s="27">
        <v>-2439007</v>
      </c>
      <c r="L29" s="31">
        <f t="shared" si="3"/>
        <v>55733774</v>
      </c>
    </row>
    <row r="30" spans="2:12" outlineLevel="2" x14ac:dyDescent="0.25">
      <c r="B30" s="26" t="s">
        <v>14</v>
      </c>
      <c r="C30" s="34">
        <v>860002503</v>
      </c>
      <c r="D30" s="47" t="s">
        <v>56</v>
      </c>
      <c r="E30" s="27">
        <v>2420310</v>
      </c>
      <c r="F30" s="27">
        <v>473055</v>
      </c>
      <c r="G30" s="27">
        <v>1558712</v>
      </c>
      <c r="H30" s="27">
        <v>415536</v>
      </c>
      <c r="I30" s="27">
        <v>1207479</v>
      </c>
      <c r="J30" s="27">
        <v>5493131</v>
      </c>
      <c r="K30" s="27">
        <v>-3176</v>
      </c>
      <c r="L30" s="31">
        <f t="shared" si="3"/>
        <v>11565047</v>
      </c>
    </row>
    <row r="31" spans="2:12" outlineLevel="2" x14ac:dyDescent="0.25">
      <c r="B31" s="26" t="s">
        <v>14</v>
      </c>
      <c r="C31" s="34">
        <v>860008645</v>
      </c>
      <c r="D31" s="47" t="s">
        <v>48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4992415</v>
      </c>
      <c r="K31" s="27">
        <v>0</v>
      </c>
      <c r="L31" s="31">
        <f t="shared" si="3"/>
        <v>4992415</v>
      </c>
    </row>
    <row r="32" spans="2:12" outlineLevel="2" x14ac:dyDescent="0.25">
      <c r="B32" s="26" t="s">
        <v>14</v>
      </c>
      <c r="C32" s="34">
        <v>860011153</v>
      </c>
      <c r="D32" s="47" t="s">
        <v>58</v>
      </c>
      <c r="E32" s="27">
        <v>2185606</v>
      </c>
      <c r="F32" s="27">
        <v>4143415</v>
      </c>
      <c r="G32" s="27">
        <v>288125</v>
      </c>
      <c r="H32" s="27">
        <v>0</v>
      </c>
      <c r="I32" s="27">
        <v>552240</v>
      </c>
      <c r="J32" s="27">
        <v>2001020.1600000001</v>
      </c>
      <c r="K32" s="27">
        <v>-5017896</v>
      </c>
      <c r="L32" s="31">
        <f t="shared" si="3"/>
        <v>4152510.16</v>
      </c>
    </row>
    <row r="33" spans="2:12" ht="12" outlineLevel="2" thickBot="1" x14ac:dyDescent="0.3">
      <c r="B33" s="26" t="s">
        <v>14</v>
      </c>
      <c r="C33" s="34">
        <v>890903790</v>
      </c>
      <c r="D33" s="47" t="s">
        <v>223</v>
      </c>
      <c r="E33" s="27">
        <v>18909267</v>
      </c>
      <c r="F33" s="27">
        <v>7126917</v>
      </c>
      <c r="G33" s="27">
        <v>99600</v>
      </c>
      <c r="H33" s="27">
        <v>473800</v>
      </c>
      <c r="I33" s="27">
        <v>220491</v>
      </c>
      <c r="J33" s="27">
        <v>0</v>
      </c>
      <c r="K33" s="27">
        <v>-3844294</v>
      </c>
      <c r="L33" s="31">
        <f t="shared" si="3"/>
        <v>22985781</v>
      </c>
    </row>
    <row r="34" spans="2:12" ht="12" outlineLevel="1" thickBot="1" x14ac:dyDescent="0.3">
      <c r="B34" s="11" t="s">
        <v>195</v>
      </c>
      <c r="C34" s="68"/>
      <c r="D34" s="68"/>
      <c r="E34" s="67">
        <f t="shared" ref="E34:L34" si="4">SUBTOTAL(9,E26:E33)</f>
        <v>25026356</v>
      </c>
      <c r="F34" s="67">
        <f t="shared" si="4"/>
        <v>11743387</v>
      </c>
      <c r="G34" s="67">
        <f t="shared" si="4"/>
        <v>2867037</v>
      </c>
      <c r="H34" s="67">
        <f t="shared" si="4"/>
        <v>2140222</v>
      </c>
      <c r="I34" s="67">
        <f t="shared" si="4"/>
        <v>12688842</v>
      </c>
      <c r="J34" s="67">
        <f t="shared" si="4"/>
        <v>81377608.50999999</v>
      </c>
      <c r="K34" s="67">
        <f t="shared" si="4"/>
        <v>-11588039</v>
      </c>
      <c r="L34" s="44">
        <f t="shared" si="4"/>
        <v>124255413.50999999</v>
      </c>
    </row>
    <row r="35" spans="2:12" ht="12" outlineLevel="2" thickBot="1" x14ac:dyDescent="0.3">
      <c r="B35" s="26" t="s">
        <v>15</v>
      </c>
      <c r="C35" s="34">
        <v>830003564</v>
      </c>
      <c r="D35" s="47" t="s">
        <v>80</v>
      </c>
      <c r="E35" s="27">
        <v>0</v>
      </c>
      <c r="F35" s="27">
        <v>260808950</v>
      </c>
      <c r="G35" s="27">
        <v>736913645</v>
      </c>
      <c r="H35" s="27">
        <v>0</v>
      </c>
      <c r="I35" s="27">
        <v>0</v>
      </c>
      <c r="J35" s="27">
        <v>0</v>
      </c>
      <c r="K35" s="27">
        <v>0</v>
      </c>
      <c r="L35" s="31">
        <f>SUM(E35:K35)</f>
        <v>997722595</v>
      </c>
    </row>
    <row r="36" spans="2:12" ht="12" outlineLevel="1" thickBot="1" x14ac:dyDescent="0.3">
      <c r="B36" s="11" t="s">
        <v>196</v>
      </c>
      <c r="C36" s="68"/>
      <c r="D36" s="68"/>
      <c r="E36" s="67">
        <f t="shared" ref="E36:L36" si="5">SUBTOTAL(9,E35:E35)</f>
        <v>0</v>
      </c>
      <c r="F36" s="67">
        <f t="shared" si="5"/>
        <v>260808950</v>
      </c>
      <c r="G36" s="67">
        <f t="shared" si="5"/>
        <v>736913645</v>
      </c>
      <c r="H36" s="67">
        <f t="shared" si="5"/>
        <v>0</v>
      </c>
      <c r="I36" s="67">
        <f t="shared" si="5"/>
        <v>0</v>
      </c>
      <c r="J36" s="67">
        <f t="shared" si="5"/>
        <v>0</v>
      </c>
      <c r="K36" s="67">
        <f t="shared" si="5"/>
        <v>0</v>
      </c>
      <c r="L36" s="44">
        <f t="shared" si="5"/>
        <v>997722595</v>
      </c>
    </row>
    <row r="37" spans="2:12" outlineLevel="2" x14ac:dyDescent="0.25">
      <c r="B37" s="26" t="s">
        <v>16</v>
      </c>
      <c r="C37" s="34">
        <v>800088702</v>
      </c>
      <c r="D37" s="47" t="s">
        <v>79</v>
      </c>
      <c r="E37" s="27">
        <v>384260718</v>
      </c>
      <c r="F37" s="27">
        <v>307834990</v>
      </c>
      <c r="G37" s="27">
        <v>232453573</v>
      </c>
      <c r="H37" s="27">
        <v>212010054.47999999</v>
      </c>
      <c r="I37" s="27">
        <v>71634769</v>
      </c>
      <c r="J37" s="27">
        <v>264084700.45999998</v>
      </c>
      <c r="K37" s="27">
        <v>-348167913.37</v>
      </c>
      <c r="L37" s="31">
        <f t="shared" ref="L37:L62" si="6">SUM(E37:K37)</f>
        <v>1124110891.5700002</v>
      </c>
    </row>
    <row r="38" spans="2:12" outlineLevel="2" x14ac:dyDescent="0.25">
      <c r="B38" s="26" t="s">
        <v>16</v>
      </c>
      <c r="C38" s="34">
        <v>800112806</v>
      </c>
      <c r="D38" s="47" t="s">
        <v>81</v>
      </c>
      <c r="E38" s="27">
        <v>216280</v>
      </c>
      <c r="F38" s="27">
        <v>20644238</v>
      </c>
      <c r="G38" s="27">
        <v>1151100</v>
      </c>
      <c r="H38" s="27">
        <v>21546907</v>
      </c>
      <c r="I38" s="27">
        <v>13152950</v>
      </c>
      <c r="J38" s="27">
        <v>85198743</v>
      </c>
      <c r="K38" s="27">
        <v>-1546858</v>
      </c>
      <c r="L38" s="31">
        <f t="shared" si="6"/>
        <v>140363360</v>
      </c>
    </row>
    <row r="39" spans="2:12" outlineLevel="2" x14ac:dyDescent="0.25">
      <c r="B39" s="26" t="s">
        <v>16</v>
      </c>
      <c r="C39" s="34">
        <v>800130907</v>
      </c>
      <c r="D39" s="47" t="s">
        <v>86</v>
      </c>
      <c r="E39" s="27">
        <v>604557832</v>
      </c>
      <c r="F39" s="27">
        <v>247981002</v>
      </c>
      <c r="G39" s="27">
        <v>137671909</v>
      </c>
      <c r="H39" s="27">
        <v>604488999</v>
      </c>
      <c r="I39" s="27">
        <v>481462258.30000001</v>
      </c>
      <c r="J39" s="27">
        <v>222754582.78</v>
      </c>
      <c r="K39" s="27">
        <v>-23126653</v>
      </c>
      <c r="L39" s="31">
        <f t="shared" si="6"/>
        <v>2275789930.0799999</v>
      </c>
    </row>
    <row r="40" spans="2:12" outlineLevel="2" x14ac:dyDescent="0.25">
      <c r="B40" s="26" t="s">
        <v>16</v>
      </c>
      <c r="C40" s="34">
        <v>800251440</v>
      </c>
      <c r="D40" s="47" t="s">
        <v>61</v>
      </c>
      <c r="E40" s="27">
        <v>316066882</v>
      </c>
      <c r="F40" s="27">
        <v>571616927</v>
      </c>
      <c r="G40" s="27">
        <v>325608827</v>
      </c>
      <c r="H40" s="27">
        <v>1068693617</v>
      </c>
      <c r="I40" s="27">
        <v>863308570</v>
      </c>
      <c r="J40" s="27">
        <v>103822795</v>
      </c>
      <c r="K40" s="27">
        <v>-227281049.66</v>
      </c>
      <c r="L40" s="31">
        <f t="shared" si="6"/>
        <v>3021836568.3400002</v>
      </c>
    </row>
    <row r="41" spans="2:12" outlineLevel="2" x14ac:dyDescent="0.25">
      <c r="B41" s="26" t="s">
        <v>16</v>
      </c>
      <c r="C41" s="34">
        <v>805001157</v>
      </c>
      <c r="D41" s="47" t="s">
        <v>85</v>
      </c>
      <c r="E41" s="27">
        <v>86200</v>
      </c>
      <c r="F41" s="27">
        <v>342900</v>
      </c>
      <c r="G41" s="27">
        <v>978384</v>
      </c>
      <c r="H41" s="27">
        <v>6579815</v>
      </c>
      <c r="I41" s="27">
        <v>2973518</v>
      </c>
      <c r="J41" s="27">
        <v>4413188</v>
      </c>
      <c r="K41" s="27">
        <v>-5718917</v>
      </c>
      <c r="L41" s="31">
        <f t="shared" si="6"/>
        <v>9655088</v>
      </c>
    </row>
    <row r="42" spans="2:12" outlineLevel="2" x14ac:dyDescent="0.25">
      <c r="B42" s="26" t="s">
        <v>16</v>
      </c>
      <c r="C42" s="34">
        <v>806008394</v>
      </c>
      <c r="D42" s="47" t="s">
        <v>67</v>
      </c>
      <c r="E42" s="27">
        <v>79992749</v>
      </c>
      <c r="F42" s="27">
        <v>81461087</v>
      </c>
      <c r="G42" s="27">
        <v>69272447</v>
      </c>
      <c r="H42" s="27">
        <v>384436488</v>
      </c>
      <c r="I42" s="27">
        <v>16435221</v>
      </c>
      <c r="J42" s="27">
        <v>33434273</v>
      </c>
      <c r="K42" s="27">
        <v>-7272406</v>
      </c>
      <c r="L42" s="31">
        <f t="shared" si="6"/>
        <v>657759859</v>
      </c>
    </row>
    <row r="43" spans="2:12" outlineLevel="2" x14ac:dyDescent="0.25">
      <c r="B43" s="26" t="s">
        <v>16</v>
      </c>
      <c r="C43" s="34">
        <v>809008362</v>
      </c>
      <c r="D43" s="47" t="s">
        <v>84</v>
      </c>
      <c r="E43" s="27">
        <v>4370856</v>
      </c>
      <c r="F43" s="27">
        <v>0</v>
      </c>
      <c r="G43" s="27">
        <v>0</v>
      </c>
      <c r="H43" s="27">
        <v>3079789</v>
      </c>
      <c r="I43" s="27">
        <v>871171</v>
      </c>
      <c r="J43" s="27">
        <v>1726864</v>
      </c>
      <c r="K43" s="27">
        <v>0</v>
      </c>
      <c r="L43" s="31">
        <f t="shared" si="6"/>
        <v>10048680</v>
      </c>
    </row>
    <row r="44" spans="2:12" outlineLevel="2" x14ac:dyDescent="0.25">
      <c r="B44" s="26" t="s">
        <v>16</v>
      </c>
      <c r="C44" s="34">
        <v>817001773</v>
      </c>
      <c r="D44" s="47" t="s">
        <v>62</v>
      </c>
      <c r="E44" s="27">
        <v>978000</v>
      </c>
      <c r="F44" s="27">
        <v>47400</v>
      </c>
      <c r="G44" s="27">
        <v>0</v>
      </c>
      <c r="H44" s="27">
        <v>529800</v>
      </c>
      <c r="I44" s="27">
        <v>7020141</v>
      </c>
      <c r="J44" s="27">
        <v>1759636</v>
      </c>
      <c r="K44" s="27">
        <v>0</v>
      </c>
      <c r="L44" s="31">
        <f t="shared" si="6"/>
        <v>10334977</v>
      </c>
    </row>
    <row r="45" spans="2:12" outlineLevel="2" x14ac:dyDescent="0.25">
      <c r="B45" s="26" t="s">
        <v>16</v>
      </c>
      <c r="C45" s="34">
        <v>824001398</v>
      </c>
      <c r="D45" s="47" t="s">
        <v>76</v>
      </c>
      <c r="E45" s="27">
        <v>428955</v>
      </c>
      <c r="F45" s="27">
        <v>0</v>
      </c>
      <c r="G45" s="27">
        <v>453859</v>
      </c>
      <c r="H45" s="27">
        <v>1889992</v>
      </c>
      <c r="I45" s="27">
        <v>1060189</v>
      </c>
      <c r="J45" s="27">
        <v>6251809</v>
      </c>
      <c r="K45" s="27">
        <v>0</v>
      </c>
      <c r="L45" s="31">
        <f t="shared" si="6"/>
        <v>10084804</v>
      </c>
    </row>
    <row r="46" spans="2:12" outlineLevel="2" x14ac:dyDescent="0.25">
      <c r="B46" s="26" t="s">
        <v>16</v>
      </c>
      <c r="C46" s="34">
        <v>830003564</v>
      </c>
      <c r="D46" s="47" t="s">
        <v>80</v>
      </c>
      <c r="E46" s="27">
        <v>2013709812</v>
      </c>
      <c r="F46" s="27">
        <v>1726067056</v>
      </c>
      <c r="G46" s="27">
        <v>1976187768</v>
      </c>
      <c r="H46" s="27">
        <v>1062058515</v>
      </c>
      <c r="I46" s="27">
        <v>1062678125.54</v>
      </c>
      <c r="J46" s="27">
        <v>1373681418.3700001</v>
      </c>
      <c r="K46" s="27">
        <v>-2606444338.1300001</v>
      </c>
      <c r="L46" s="31">
        <f t="shared" si="6"/>
        <v>6607938356.7799997</v>
      </c>
    </row>
    <row r="47" spans="2:12" outlineLevel="2" x14ac:dyDescent="0.25">
      <c r="B47" s="26" t="s">
        <v>16</v>
      </c>
      <c r="C47" s="34">
        <v>830113831</v>
      </c>
      <c r="D47" s="47" t="s">
        <v>63</v>
      </c>
      <c r="E47" s="27">
        <v>44400328</v>
      </c>
      <c r="F47" s="27">
        <v>26804137</v>
      </c>
      <c r="G47" s="27">
        <v>15552514</v>
      </c>
      <c r="H47" s="27">
        <v>94876155</v>
      </c>
      <c r="I47" s="27">
        <v>21311270</v>
      </c>
      <c r="J47" s="27">
        <v>12416071</v>
      </c>
      <c r="K47" s="27">
        <v>-84680306</v>
      </c>
      <c r="L47" s="31">
        <f t="shared" si="6"/>
        <v>130680169</v>
      </c>
    </row>
    <row r="48" spans="2:12" outlineLevel="2" x14ac:dyDescent="0.25">
      <c r="B48" s="26" t="s">
        <v>16</v>
      </c>
      <c r="C48" s="34">
        <v>837000084</v>
      </c>
      <c r="D48" s="47" t="s">
        <v>83</v>
      </c>
      <c r="E48" s="27">
        <v>235471</v>
      </c>
      <c r="F48" s="27">
        <v>440977</v>
      </c>
      <c r="G48" s="27">
        <v>0</v>
      </c>
      <c r="H48" s="27">
        <v>47840</v>
      </c>
      <c r="I48" s="27">
        <v>543477</v>
      </c>
      <c r="J48" s="27">
        <v>0</v>
      </c>
      <c r="K48" s="27">
        <v>0</v>
      </c>
      <c r="L48" s="31">
        <f t="shared" si="6"/>
        <v>1267765</v>
      </c>
    </row>
    <row r="49" spans="2:12" outlineLevel="2" x14ac:dyDescent="0.25">
      <c r="B49" s="26" t="s">
        <v>16</v>
      </c>
      <c r="C49" s="34">
        <v>860066942</v>
      </c>
      <c r="D49" s="47" t="s">
        <v>75</v>
      </c>
      <c r="E49" s="27">
        <v>655927667</v>
      </c>
      <c r="F49" s="27">
        <v>800341340</v>
      </c>
      <c r="G49" s="27">
        <v>574411731</v>
      </c>
      <c r="H49" s="27">
        <v>1110174380</v>
      </c>
      <c r="I49" s="27">
        <v>124409890</v>
      </c>
      <c r="J49" s="27">
        <v>158370557.38</v>
      </c>
      <c r="K49" s="27">
        <v>-299201348</v>
      </c>
      <c r="L49" s="31">
        <f t="shared" si="6"/>
        <v>3124434217.3800001</v>
      </c>
    </row>
    <row r="50" spans="2:12" outlineLevel="2" x14ac:dyDescent="0.25">
      <c r="B50" s="26" t="s">
        <v>16</v>
      </c>
      <c r="C50" s="34">
        <v>890102044</v>
      </c>
      <c r="D50" s="47" t="s">
        <v>70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1893126</v>
      </c>
      <c r="K50" s="27">
        <v>0</v>
      </c>
      <c r="L50" s="31">
        <f t="shared" si="6"/>
        <v>1893126</v>
      </c>
    </row>
    <row r="51" spans="2:12" outlineLevel="2" x14ac:dyDescent="0.25">
      <c r="B51" s="26" t="s">
        <v>16</v>
      </c>
      <c r="C51" s="34">
        <v>890303093</v>
      </c>
      <c r="D51" s="47" t="s">
        <v>74</v>
      </c>
      <c r="E51" s="27">
        <v>0</v>
      </c>
      <c r="F51" s="27">
        <v>0</v>
      </c>
      <c r="G51" s="27">
        <v>0</v>
      </c>
      <c r="H51" s="27">
        <v>192172</v>
      </c>
      <c r="I51" s="27">
        <v>1265700</v>
      </c>
      <c r="J51" s="27">
        <v>0</v>
      </c>
      <c r="K51" s="27">
        <v>0</v>
      </c>
      <c r="L51" s="31">
        <f t="shared" si="6"/>
        <v>1457872</v>
      </c>
    </row>
    <row r="52" spans="2:12" outlineLevel="2" x14ac:dyDescent="0.25">
      <c r="B52" s="26" t="s">
        <v>16</v>
      </c>
      <c r="C52" s="34">
        <v>890500675</v>
      </c>
      <c r="D52" s="47" t="s">
        <v>69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376421</v>
      </c>
      <c r="K52" s="27">
        <v>0</v>
      </c>
      <c r="L52" s="31">
        <f t="shared" si="6"/>
        <v>376421</v>
      </c>
    </row>
    <row r="53" spans="2:12" outlineLevel="2" x14ac:dyDescent="0.25">
      <c r="B53" s="26" t="s">
        <v>16</v>
      </c>
      <c r="C53" s="34">
        <v>891600091</v>
      </c>
      <c r="D53" s="47" t="s">
        <v>68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156500</v>
      </c>
      <c r="K53" s="27">
        <v>0</v>
      </c>
      <c r="L53" s="31">
        <f t="shared" si="6"/>
        <v>156500</v>
      </c>
    </row>
    <row r="54" spans="2:12" outlineLevel="2" x14ac:dyDescent="0.25">
      <c r="B54" s="26" t="s">
        <v>16</v>
      </c>
      <c r="C54" s="34">
        <v>891856000</v>
      </c>
      <c r="D54" s="47" t="s">
        <v>73</v>
      </c>
      <c r="E54" s="27">
        <v>0</v>
      </c>
      <c r="F54" s="27">
        <v>41408945</v>
      </c>
      <c r="G54" s="27">
        <v>8827951</v>
      </c>
      <c r="H54" s="27">
        <v>16586422</v>
      </c>
      <c r="I54" s="27">
        <v>16495564</v>
      </c>
      <c r="J54" s="27">
        <v>3291730</v>
      </c>
      <c r="K54" s="27">
        <v>0</v>
      </c>
      <c r="L54" s="31">
        <f t="shared" si="6"/>
        <v>86610612</v>
      </c>
    </row>
    <row r="55" spans="2:12" outlineLevel="2" x14ac:dyDescent="0.25">
      <c r="B55" s="26" t="s">
        <v>16</v>
      </c>
      <c r="C55" s="34">
        <v>900156264</v>
      </c>
      <c r="D55" s="47" t="s">
        <v>224</v>
      </c>
      <c r="E55" s="27">
        <v>1102075440</v>
      </c>
      <c r="F55" s="27">
        <v>236927524</v>
      </c>
      <c r="G55" s="27">
        <v>456195444</v>
      </c>
      <c r="H55" s="27">
        <v>393611515</v>
      </c>
      <c r="I55" s="27">
        <v>2461364595.8999996</v>
      </c>
      <c r="J55" s="27">
        <v>2217138509.0000019</v>
      </c>
      <c r="K55" s="27">
        <v>0</v>
      </c>
      <c r="L55" s="31">
        <f t="shared" si="6"/>
        <v>6867313027.9000015</v>
      </c>
    </row>
    <row r="56" spans="2:12" outlineLevel="2" x14ac:dyDescent="0.25">
      <c r="B56" s="26" t="s">
        <v>16</v>
      </c>
      <c r="C56" s="34">
        <v>900226715</v>
      </c>
      <c r="D56" s="47" t="s">
        <v>217</v>
      </c>
      <c r="E56" s="27">
        <v>115950489</v>
      </c>
      <c r="F56" s="27">
        <v>38149703</v>
      </c>
      <c r="G56" s="27">
        <v>25483460</v>
      </c>
      <c r="H56" s="27">
        <v>98935424</v>
      </c>
      <c r="I56" s="27">
        <v>149753458</v>
      </c>
      <c r="J56" s="27">
        <v>241455425.84</v>
      </c>
      <c r="K56" s="27">
        <v>-25737352</v>
      </c>
      <c r="L56" s="31">
        <f t="shared" si="6"/>
        <v>643990607.84000003</v>
      </c>
    </row>
    <row r="57" spans="2:12" outlineLevel="2" x14ac:dyDescent="0.25">
      <c r="B57" s="26" t="s">
        <v>16</v>
      </c>
      <c r="C57" s="34">
        <v>900604350</v>
      </c>
      <c r="D57" s="47" t="s">
        <v>64</v>
      </c>
      <c r="E57" s="27">
        <v>340107</v>
      </c>
      <c r="F57" s="27">
        <v>173402</v>
      </c>
      <c r="G57" s="27">
        <v>86742</v>
      </c>
      <c r="H57" s="27">
        <v>169900</v>
      </c>
      <c r="I57" s="27">
        <v>178618</v>
      </c>
      <c r="J57" s="27">
        <v>5655629.2800000003</v>
      </c>
      <c r="K57" s="27">
        <v>0</v>
      </c>
      <c r="L57" s="31">
        <f t="shared" si="6"/>
        <v>6604398.2800000003</v>
      </c>
    </row>
    <row r="58" spans="2:12" outlineLevel="2" x14ac:dyDescent="0.25">
      <c r="B58" s="26" t="s">
        <v>16</v>
      </c>
      <c r="C58" s="34">
        <v>900914254</v>
      </c>
      <c r="D58" s="47" t="s">
        <v>82</v>
      </c>
      <c r="E58" s="27">
        <v>504700</v>
      </c>
      <c r="F58" s="27">
        <v>43094</v>
      </c>
      <c r="G58" s="27">
        <v>272900</v>
      </c>
      <c r="H58" s="27">
        <v>0</v>
      </c>
      <c r="I58" s="27">
        <v>0</v>
      </c>
      <c r="J58" s="27">
        <v>124908</v>
      </c>
      <c r="K58" s="27">
        <v>-715062</v>
      </c>
      <c r="L58" s="31">
        <f t="shared" si="6"/>
        <v>230540</v>
      </c>
    </row>
    <row r="59" spans="2:12" outlineLevel="2" x14ac:dyDescent="0.25">
      <c r="B59" s="26" t="s">
        <v>16</v>
      </c>
      <c r="C59" s="34">
        <v>900935126</v>
      </c>
      <c r="D59" s="47" t="s">
        <v>66</v>
      </c>
      <c r="E59" s="27">
        <v>2962238</v>
      </c>
      <c r="F59" s="27">
        <v>24997618</v>
      </c>
      <c r="G59" s="27">
        <v>17235</v>
      </c>
      <c r="H59" s="27">
        <v>1602353</v>
      </c>
      <c r="I59" s="27">
        <v>6986340</v>
      </c>
      <c r="J59" s="27">
        <v>7764068</v>
      </c>
      <c r="K59" s="27">
        <v>0</v>
      </c>
      <c r="L59" s="31">
        <f t="shared" si="6"/>
        <v>44329852</v>
      </c>
    </row>
    <row r="60" spans="2:12" outlineLevel="2" x14ac:dyDescent="0.25">
      <c r="B60" s="26" t="s">
        <v>16</v>
      </c>
      <c r="C60" s="34">
        <v>901021565</v>
      </c>
      <c r="D60" s="47" t="s">
        <v>77</v>
      </c>
      <c r="E60" s="27">
        <v>368342</v>
      </c>
      <c r="F60" s="27">
        <v>0</v>
      </c>
      <c r="G60" s="27">
        <v>0</v>
      </c>
      <c r="H60" s="27">
        <v>481640</v>
      </c>
      <c r="I60" s="27">
        <v>508592</v>
      </c>
      <c r="J60" s="27">
        <v>801746</v>
      </c>
      <c r="K60" s="27">
        <v>0</v>
      </c>
      <c r="L60" s="31">
        <f t="shared" si="6"/>
        <v>2160320</v>
      </c>
    </row>
    <row r="61" spans="2:12" outlineLevel="2" x14ac:dyDescent="0.25">
      <c r="B61" s="26" t="s">
        <v>16</v>
      </c>
      <c r="C61" s="34">
        <v>901543211</v>
      </c>
      <c r="D61" s="47" t="s">
        <v>71</v>
      </c>
      <c r="E61" s="27">
        <v>3583656</v>
      </c>
      <c r="F61" s="27">
        <v>6160294</v>
      </c>
      <c r="G61" s="27">
        <v>28952282</v>
      </c>
      <c r="H61" s="27">
        <v>58809019</v>
      </c>
      <c r="I61" s="27">
        <v>22988373</v>
      </c>
      <c r="J61" s="27">
        <v>3071008</v>
      </c>
      <c r="K61" s="27">
        <v>0</v>
      </c>
      <c r="L61" s="31">
        <f t="shared" si="6"/>
        <v>123564632</v>
      </c>
    </row>
    <row r="62" spans="2:12" ht="12" outlineLevel="2" thickBot="1" x14ac:dyDescent="0.3">
      <c r="B62" s="26" t="s">
        <v>16</v>
      </c>
      <c r="C62" s="34">
        <v>901543761</v>
      </c>
      <c r="D62" s="47" t="s">
        <v>78</v>
      </c>
      <c r="E62" s="27">
        <v>49602141</v>
      </c>
      <c r="F62" s="27">
        <v>4065530</v>
      </c>
      <c r="G62" s="27">
        <v>988123</v>
      </c>
      <c r="H62" s="27">
        <v>659001</v>
      </c>
      <c r="I62" s="27">
        <v>0</v>
      </c>
      <c r="J62" s="27">
        <v>6635834</v>
      </c>
      <c r="K62" s="27">
        <v>0</v>
      </c>
      <c r="L62" s="31">
        <f t="shared" si="6"/>
        <v>61950629</v>
      </c>
    </row>
    <row r="63" spans="2:12" ht="12" outlineLevel="1" thickBot="1" x14ac:dyDescent="0.3">
      <c r="B63" s="11" t="s">
        <v>197</v>
      </c>
      <c r="C63" s="68"/>
      <c r="D63" s="68"/>
      <c r="E63" s="67">
        <f t="shared" ref="E63:L63" si="7">SUBTOTAL(9,E37:E62)</f>
        <v>5380618863</v>
      </c>
      <c r="F63" s="67">
        <f t="shared" si="7"/>
        <v>4135508164</v>
      </c>
      <c r="G63" s="67">
        <f t="shared" si="7"/>
        <v>3854566249</v>
      </c>
      <c r="H63" s="67">
        <f t="shared" si="7"/>
        <v>5141459797.4799995</v>
      </c>
      <c r="I63" s="67">
        <f t="shared" si="7"/>
        <v>5326402790.7399998</v>
      </c>
      <c r="J63" s="67">
        <f t="shared" si="7"/>
        <v>4756279543.1100016</v>
      </c>
      <c r="K63" s="67">
        <f t="shared" si="7"/>
        <v>-3629892203.1599998</v>
      </c>
      <c r="L63" s="44">
        <f t="shared" si="7"/>
        <v>24964943204.170002</v>
      </c>
    </row>
    <row r="64" spans="2:12" ht="12" outlineLevel="2" thickBot="1" x14ac:dyDescent="0.3">
      <c r="B64" s="26" t="s">
        <v>225</v>
      </c>
      <c r="C64" s="34">
        <v>900298372</v>
      </c>
      <c r="D64" s="47" t="s">
        <v>72</v>
      </c>
      <c r="E64" s="27">
        <v>1104831433</v>
      </c>
      <c r="F64" s="27">
        <v>0</v>
      </c>
      <c r="G64" s="27">
        <v>0</v>
      </c>
      <c r="H64" s="27">
        <v>0</v>
      </c>
      <c r="I64" s="27">
        <v>273415222</v>
      </c>
      <c r="J64" s="27">
        <v>0</v>
      </c>
      <c r="K64" s="27">
        <v>-974610859</v>
      </c>
      <c r="L64" s="31">
        <f>SUM(E64:K64)</f>
        <v>403635796</v>
      </c>
    </row>
    <row r="65" spans="2:12" ht="12" outlineLevel="1" thickBot="1" x14ac:dyDescent="0.3">
      <c r="B65" s="11" t="s">
        <v>228</v>
      </c>
      <c r="C65" s="68"/>
      <c r="D65" s="68"/>
      <c r="E65" s="67">
        <f t="shared" ref="E65:L65" si="8">SUBTOTAL(9,E64:E64)</f>
        <v>1104831433</v>
      </c>
      <c r="F65" s="67">
        <f t="shared" si="8"/>
        <v>0</v>
      </c>
      <c r="G65" s="67">
        <f t="shared" si="8"/>
        <v>0</v>
      </c>
      <c r="H65" s="67">
        <f t="shared" si="8"/>
        <v>0</v>
      </c>
      <c r="I65" s="67">
        <f t="shared" si="8"/>
        <v>273415222</v>
      </c>
      <c r="J65" s="67">
        <f t="shared" si="8"/>
        <v>0</v>
      </c>
      <c r="K65" s="67">
        <f t="shared" si="8"/>
        <v>-974610859</v>
      </c>
      <c r="L65" s="44">
        <f t="shared" si="8"/>
        <v>403635796</v>
      </c>
    </row>
    <row r="66" spans="2:12" ht="12" outlineLevel="2" thickBot="1" x14ac:dyDescent="0.3">
      <c r="B66" s="26" t="s">
        <v>226</v>
      </c>
      <c r="C66" s="34">
        <v>900298372</v>
      </c>
      <c r="D66" s="47" t="s">
        <v>72</v>
      </c>
      <c r="E66" s="27">
        <v>128621974</v>
      </c>
      <c r="F66" s="27">
        <v>46688583</v>
      </c>
      <c r="G66" s="27">
        <v>0</v>
      </c>
      <c r="H66" s="27">
        <v>0</v>
      </c>
      <c r="I66" s="27">
        <v>0</v>
      </c>
      <c r="J66" s="27">
        <v>0</v>
      </c>
      <c r="K66" s="27">
        <v>-1250800</v>
      </c>
      <c r="L66" s="31">
        <f>SUM(E66:K66)</f>
        <v>174059757</v>
      </c>
    </row>
    <row r="67" spans="2:12" ht="12" outlineLevel="1" thickBot="1" x14ac:dyDescent="0.3">
      <c r="B67" s="11" t="s">
        <v>229</v>
      </c>
      <c r="C67" s="68"/>
      <c r="D67" s="68"/>
      <c r="E67" s="67">
        <f t="shared" ref="E67:L67" si="9">SUBTOTAL(9,E66:E66)</f>
        <v>128621974</v>
      </c>
      <c r="F67" s="67">
        <f t="shared" si="9"/>
        <v>46688583</v>
      </c>
      <c r="G67" s="67">
        <f t="shared" si="9"/>
        <v>0</v>
      </c>
      <c r="H67" s="67">
        <f t="shared" si="9"/>
        <v>0</v>
      </c>
      <c r="I67" s="67">
        <f t="shared" si="9"/>
        <v>0</v>
      </c>
      <c r="J67" s="67">
        <f t="shared" si="9"/>
        <v>0</v>
      </c>
      <c r="K67" s="67">
        <f t="shared" si="9"/>
        <v>-1250800</v>
      </c>
      <c r="L67" s="44">
        <f t="shared" si="9"/>
        <v>174059757</v>
      </c>
    </row>
    <row r="68" spans="2:12" outlineLevel="2" x14ac:dyDescent="0.25">
      <c r="B68" s="26" t="s">
        <v>17</v>
      </c>
      <c r="C68" s="34">
        <v>800167160</v>
      </c>
      <c r="D68" s="47" t="s">
        <v>91</v>
      </c>
      <c r="E68" s="27">
        <v>15393636</v>
      </c>
      <c r="F68" s="27">
        <v>0</v>
      </c>
      <c r="G68" s="27">
        <v>0</v>
      </c>
      <c r="H68" s="27">
        <v>9793255</v>
      </c>
      <c r="I68" s="27">
        <v>16953409</v>
      </c>
      <c r="J68" s="27">
        <v>4336121</v>
      </c>
      <c r="K68" s="27">
        <v>0</v>
      </c>
      <c r="L68" s="31">
        <f t="shared" ref="L68:L83" si="10">SUM(E68:K68)</f>
        <v>46476421</v>
      </c>
    </row>
    <row r="69" spans="2:12" outlineLevel="2" x14ac:dyDescent="0.25">
      <c r="B69" s="26" t="s">
        <v>17</v>
      </c>
      <c r="C69" s="34">
        <v>800225340</v>
      </c>
      <c r="D69" s="47" t="s">
        <v>32</v>
      </c>
      <c r="E69" s="27">
        <v>0</v>
      </c>
      <c r="F69" s="27">
        <v>0</v>
      </c>
      <c r="G69" s="27">
        <v>57882388</v>
      </c>
      <c r="H69" s="27">
        <v>0</v>
      </c>
      <c r="I69" s="27">
        <v>264948890</v>
      </c>
      <c r="J69" s="27">
        <v>272910555</v>
      </c>
      <c r="K69" s="27">
        <v>0</v>
      </c>
      <c r="L69" s="31">
        <f t="shared" si="10"/>
        <v>595741833</v>
      </c>
    </row>
    <row r="70" spans="2:12" outlineLevel="2" x14ac:dyDescent="0.25">
      <c r="B70" s="26" t="s">
        <v>17</v>
      </c>
      <c r="C70" s="34">
        <v>830015970</v>
      </c>
      <c r="D70" s="47" t="s">
        <v>87</v>
      </c>
      <c r="E70" s="27">
        <v>0</v>
      </c>
      <c r="F70" s="27">
        <v>0</v>
      </c>
      <c r="G70" s="27">
        <v>0</v>
      </c>
      <c r="H70" s="27">
        <v>0</v>
      </c>
      <c r="I70" s="27">
        <v>31003235</v>
      </c>
      <c r="J70" s="27">
        <v>10373750</v>
      </c>
      <c r="K70" s="27">
        <v>0</v>
      </c>
      <c r="L70" s="31">
        <f t="shared" si="10"/>
        <v>41376985</v>
      </c>
    </row>
    <row r="71" spans="2:12" outlineLevel="2" x14ac:dyDescent="0.25">
      <c r="B71" s="26" t="s">
        <v>17</v>
      </c>
      <c r="C71" s="34">
        <v>830038530</v>
      </c>
      <c r="D71" s="47" t="s">
        <v>88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22310753</v>
      </c>
      <c r="K71" s="27">
        <v>0</v>
      </c>
      <c r="L71" s="31">
        <f t="shared" si="10"/>
        <v>22310753</v>
      </c>
    </row>
    <row r="72" spans="2:12" outlineLevel="2" x14ac:dyDescent="0.25">
      <c r="B72" s="26" t="s">
        <v>17</v>
      </c>
      <c r="C72" s="34">
        <v>830113458</v>
      </c>
      <c r="D72" s="47" t="s">
        <v>92</v>
      </c>
      <c r="E72" s="27">
        <v>0</v>
      </c>
      <c r="F72" s="27">
        <v>0</v>
      </c>
      <c r="G72" s="27">
        <v>888443103</v>
      </c>
      <c r="H72" s="27">
        <v>0</v>
      </c>
      <c r="I72" s="27">
        <v>0</v>
      </c>
      <c r="J72" s="27">
        <v>589379612</v>
      </c>
      <c r="K72" s="27">
        <v>0</v>
      </c>
      <c r="L72" s="31">
        <f t="shared" si="10"/>
        <v>1477822715</v>
      </c>
    </row>
    <row r="73" spans="2:12" outlineLevel="2" x14ac:dyDescent="0.25">
      <c r="B73" s="26" t="s">
        <v>17</v>
      </c>
      <c r="C73" s="34">
        <v>860007386</v>
      </c>
      <c r="D73" s="47" t="s">
        <v>97</v>
      </c>
      <c r="E73" s="27">
        <v>0</v>
      </c>
      <c r="F73" s="27">
        <v>0</v>
      </c>
      <c r="G73" s="27">
        <v>0</v>
      </c>
      <c r="H73" s="27">
        <v>14215745</v>
      </c>
      <c r="I73" s="27">
        <v>0</v>
      </c>
      <c r="J73" s="27">
        <v>82894000</v>
      </c>
      <c r="K73" s="27">
        <v>0</v>
      </c>
      <c r="L73" s="31">
        <f t="shared" si="10"/>
        <v>97109745</v>
      </c>
    </row>
    <row r="74" spans="2:12" outlineLevel="2" x14ac:dyDescent="0.25">
      <c r="B74" s="26" t="s">
        <v>17</v>
      </c>
      <c r="C74" s="34">
        <v>860007759</v>
      </c>
      <c r="D74" s="47" t="s">
        <v>89</v>
      </c>
      <c r="E74" s="27">
        <v>0</v>
      </c>
      <c r="F74" s="27">
        <v>25708988</v>
      </c>
      <c r="G74" s="27">
        <v>0</v>
      </c>
      <c r="H74" s="27">
        <v>26763847</v>
      </c>
      <c r="I74" s="27">
        <v>0</v>
      </c>
      <c r="J74" s="27">
        <v>315036251.70999998</v>
      </c>
      <c r="K74" s="27">
        <v>0</v>
      </c>
      <c r="L74" s="31">
        <f t="shared" si="10"/>
        <v>367509086.70999998</v>
      </c>
    </row>
    <row r="75" spans="2:12" outlineLevel="2" x14ac:dyDescent="0.25">
      <c r="B75" s="26" t="s">
        <v>17</v>
      </c>
      <c r="C75" s="34">
        <v>860013720</v>
      </c>
      <c r="D75" s="47" t="s">
        <v>93</v>
      </c>
      <c r="E75" s="27">
        <v>0</v>
      </c>
      <c r="F75" s="27">
        <v>0</v>
      </c>
      <c r="G75" s="27">
        <v>0</v>
      </c>
      <c r="H75" s="27">
        <v>89225839</v>
      </c>
      <c r="I75" s="27">
        <v>55106122</v>
      </c>
      <c r="J75" s="27">
        <v>84657477</v>
      </c>
      <c r="K75" s="27">
        <v>0</v>
      </c>
      <c r="L75" s="31">
        <f t="shared" si="10"/>
        <v>228989438</v>
      </c>
    </row>
    <row r="76" spans="2:12" outlineLevel="2" x14ac:dyDescent="0.25">
      <c r="B76" s="26" t="s">
        <v>17</v>
      </c>
      <c r="C76" s="34">
        <v>860029924</v>
      </c>
      <c r="D76" s="47" t="s">
        <v>94</v>
      </c>
      <c r="E76" s="27">
        <v>0</v>
      </c>
      <c r="F76" s="27">
        <v>0</v>
      </c>
      <c r="G76" s="27">
        <v>0</v>
      </c>
      <c r="H76" s="27">
        <v>0</v>
      </c>
      <c r="I76" s="27">
        <v>22960942</v>
      </c>
      <c r="J76" s="27">
        <v>0</v>
      </c>
      <c r="K76" s="27">
        <v>0</v>
      </c>
      <c r="L76" s="31">
        <f t="shared" si="10"/>
        <v>22960942</v>
      </c>
    </row>
    <row r="77" spans="2:12" outlineLevel="2" x14ac:dyDescent="0.25">
      <c r="B77" s="26" t="s">
        <v>17</v>
      </c>
      <c r="C77" s="34">
        <v>860066789</v>
      </c>
      <c r="D77" s="47" t="s">
        <v>98</v>
      </c>
      <c r="E77" s="27">
        <v>0</v>
      </c>
      <c r="F77" s="27">
        <v>0</v>
      </c>
      <c r="G77" s="27">
        <v>904263761.94000006</v>
      </c>
      <c r="H77" s="27">
        <v>0</v>
      </c>
      <c r="I77" s="27">
        <v>0</v>
      </c>
      <c r="J77" s="27">
        <v>1160754125.74</v>
      </c>
      <c r="K77" s="27">
        <v>0</v>
      </c>
      <c r="L77" s="31">
        <f t="shared" si="10"/>
        <v>2065017887.6800001</v>
      </c>
    </row>
    <row r="78" spans="2:12" outlineLevel="2" x14ac:dyDescent="0.25">
      <c r="B78" s="26" t="s">
        <v>17</v>
      </c>
      <c r="C78" s="34">
        <v>860075558</v>
      </c>
      <c r="D78" s="47" t="s">
        <v>96</v>
      </c>
      <c r="E78" s="27">
        <v>0</v>
      </c>
      <c r="F78" s="27">
        <v>0</v>
      </c>
      <c r="G78" s="27">
        <v>0</v>
      </c>
      <c r="H78" s="27">
        <v>0</v>
      </c>
      <c r="I78" s="27">
        <v>465534174</v>
      </c>
      <c r="J78" s="27">
        <v>1241030700.2</v>
      </c>
      <c r="K78" s="27">
        <v>0</v>
      </c>
      <c r="L78" s="31">
        <f t="shared" si="10"/>
        <v>1706564874.2</v>
      </c>
    </row>
    <row r="79" spans="2:12" outlineLevel="2" x14ac:dyDescent="0.25">
      <c r="B79" s="26" t="s">
        <v>17</v>
      </c>
      <c r="C79" s="34">
        <v>860403721</v>
      </c>
      <c r="D79" s="47" t="s">
        <v>95</v>
      </c>
      <c r="E79" s="27">
        <v>196041971</v>
      </c>
      <c r="F79" s="27">
        <v>0</v>
      </c>
      <c r="G79" s="27">
        <v>53042929</v>
      </c>
      <c r="H79" s="27">
        <v>0</v>
      </c>
      <c r="I79" s="27">
        <v>369945280</v>
      </c>
      <c r="J79" s="27">
        <v>168183051</v>
      </c>
      <c r="K79" s="27">
        <v>0</v>
      </c>
      <c r="L79" s="31">
        <f t="shared" si="10"/>
        <v>787213231</v>
      </c>
    </row>
    <row r="80" spans="2:12" outlineLevel="2" x14ac:dyDescent="0.25">
      <c r="B80" s="26" t="s">
        <v>17</v>
      </c>
      <c r="C80" s="34">
        <v>860503634</v>
      </c>
      <c r="D80" s="47" t="s">
        <v>240</v>
      </c>
      <c r="E80" s="27">
        <v>397275714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31">
        <f t="shared" si="10"/>
        <v>397275714</v>
      </c>
    </row>
    <row r="81" spans="2:12" outlineLevel="2" x14ac:dyDescent="0.25">
      <c r="B81" s="26" t="s">
        <v>17</v>
      </c>
      <c r="C81" s="34">
        <v>860503837</v>
      </c>
      <c r="D81" s="47" t="s">
        <v>90</v>
      </c>
      <c r="E81" s="27">
        <v>0</v>
      </c>
      <c r="F81" s="27">
        <v>0</v>
      </c>
      <c r="G81" s="27">
        <v>0</v>
      </c>
      <c r="H81" s="27">
        <v>0</v>
      </c>
      <c r="I81" s="27">
        <v>24513936</v>
      </c>
      <c r="J81" s="27">
        <v>39043022</v>
      </c>
      <c r="K81" s="27">
        <v>0</v>
      </c>
      <c r="L81" s="31">
        <f t="shared" si="10"/>
        <v>63556958</v>
      </c>
    </row>
    <row r="82" spans="2:12" outlineLevel="2" x14ac:dyDescent="0.25">
      <c r="B82" s="26" t="s">
        <v>17</v>
      </c>
      <c r="C82" s="34">
        <v>860517302</v>
      </c>
      <c r="D82" s="47" t="s">
        <v>33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46307072</v>
      </c>
      <c r="K82" s="27">
        <v>0</v>
      </c>
      <c r="L82" s="31">
        <f t="shared" si="10"/>
        <v>46307072</v>
      </c>
    </row>
    <row r="83" spans="2:12" ht="12" outlineLevel="2" thickBot="1" x14ac:dyDescent="0.3">
      <c r="B83" s="26" t="s">
        <v>17</v>
      </c>
      <c r="C83" s="34">
        <v>860517647</v>
      </c>
      <c r="D83" s="47" t="s">
        <v>18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10606716</v>
      </c>
      <c r="K83" s="27">
        <v>0</v>
      </c>
      <c r="L83" s="31">
        <f t="shared" si="10"/>
        <v>10606716</v>
      </c>
    </row>
    <row r="84" spans="2:12" ht="12" outlineLevel="1" thickBot="1" x14ac:dyDescent="0.3">
      <c r="B84" s="11" t="s">
        <v>198</v>
      </c>
      <c r="C84" s="68"/>
      <c r="D84" s="68"/>
      <c r="E84" s="67">
        <f t="shared" ref="E84:L84" si="11">SUBTOTAL(9,E68:E83)</f>
        <v>608711321</v>
      </c>
      <c r="F84" s="67">
        <f t="shared" si="11"/>
        <v>25708988</v>
      </c>
      <c r="G84" s="67">
        <f t="shared" si="11"/>
        <v>1903632181.9400001</v>
      </c>
      <c r="H84" s="67">
        <f t="shared" si="11"/>
        <v>139998686</v>
      </c>
      <c r="I84" s="67">
        <f t="shared" si="11"/>
        <v>1250965988</v>
      </c>
      <c r="J84" s="67">
        <f t="shared" si="11"/>
        <v>4047823206.6499996</v>
      </c>
      <c r="K84" s="67">
        <f t="shared" si="11"/>
        <v>0</v>
      </c>
      <c r="L84" s="44">
        <f t="shared" si="11"/>
        <v>7976840371.5900002</v>
      </c>
    </row>
    <row r="85" spans="2:12" outlineLevel="2" x14ac:dyDescent="0.25">
      <c r="B85" s="26" t="s">
        <v>99</v>
      </c>
      <c r="C85" s="34">
        <v>800091594</v>
      </c>
      <c r="D85" s="47" t="s">
        <v>112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375248</v>
      </c>
      <c r="K85" s="27">
        <v>0</v>
      </c>
      <c r="L85" s="31">
        <f t="shared" ref="L85:L119" si="12">SUM(E85:K85)</f>
        <v>375248</v>
      </c>
    </row>
    <row r="86" spans="2:12" outlineLevel="2" x14ac:dyDescent="0.25">
      <c r="B86" s="26" t="s">
        <v>99</v>
      </c>
      <c r="C86" s="34">
        <v>800094164</v>
      </c>
      <c r="D86" s="47" t="s">
        <v>127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34077</v>
      </c>
      <c r="K86" s="27">
        <v>0</v>
      </c>
      <c r="L86" s="31">
        <f t="shared" si="12"/>
        <v>34077</v>
      </c>
    </row>
    <row r="87" spans="2:12" outlineLevel="2" x14ac:dyDescent="0.25">
      <c r="B87" s="26" t="s">
        <v>99</v>
      </c>
      <c r="C87" s="34">
        <v>800103920</v>
      </c>
      <c r="D87" s="47" t="s">
        <v>121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74753754</v>
      </c>
      <c r="K87" s="27">
        <v>0</v>
      </c>
      <c r="L87" s="31">
        <f t="shared" si="12"/>
        <v>74753754</v>
      </c>
    </row>
    <row r="88" spans="2:12" outlineLevel="2" x14ac:dyDescent="0.25">
      <c r="B88" s="26" t="s">
        <v>99</v>
      </c>
      <c r="C88" s="34">
        <v>800103927</v>
      </c>
      <c r="D88" s="47" t="s">
        <v>118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13905787</v>
      </c>
      <c r="K88" s="27">
        <v>0</v>
      </c>
      <c r="L88" s="31">
        <f t="shared" si="12"/>
        <v>13905787</v>
      </c>
    </row>
    <row r="89" spans="2:12" outlineLevel="2" x14ac:dyDescent="0.25">
      <c r="B89" s="26" t="s">
        <v>99</v>
      </c>
      <c r="C89" s="34">
        <v>800103935</v>
      </c>
      <c r="D89" s="47" t="s">
        <v>105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126573869</v>
      </c>
      <c r="K89" s="27">
        <v>0</v>
      </c>
      <c r="L89" s="31">
        <f t="shared" si="12"/>
        <v>126573869</v>
      </c>
    </row>
    <row r="90" spans="2:12" outlineLevel="2" x14ac:dyDescent="0.25">
      <c r="B90" s="26" t="s">
        <v>99</v>
      </c>
      <c r="C90" s="34">
        <v>800113672</v>
      </c>
      <c r="D90" s="47" t="s">
        <v>122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23262130</v>
      </c>
      <c r="K90" s="27">
        <v>0</v>
      </c>
      <c r="L90" s="31">
        <f t="shared" si="12"/>
        <v>23262130</v>
      </c>
    </row>
    <row r="91" spans="2:12" outlineLevel="2" x14ac:dyDescent="0.25">
      <c r="B91" s="26" t="s">
        <v>99</v>
      </c>
      <c r="C91" s="34">
        <v>805016622</v>
      </c>
      <c r="D91" s="47" t="s">
        <v>120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6616466</v>
      </c>
      <c r="K91" s="27">
        <v>0</v>
      </c>
      <c r="L91" s="31">
        <f t="shared" si="12"/>
        <v>6616466</v>
      </c>
    </row>
    <row r="92" spans="2:12" outlineLevel="2" x14ac:dyDescent="0.25">
      <c r="B92" s="26" t="s">
        <v>99</v>
      </c>
      <c r="C92" s="34">
        <v>834000731</v>
      </c>
      <c r="D92" s="47" t="s">
        <v>123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2730182</v>
      </c>
      <c r="K92" s="27">
        <v>0</v>
      </c>
      <c r="L92" s="31">
        <f t="shared" si="12"/>
        <v>2730182</v>
      </c>
    </row>
    <row r="93" spans="2:12" outlineLevel="2" x14ac:dyDescent="0.25">
      <c r="B93" s="26" t="s">
        <v>99</v>
      </c>
      <c r="C93" s="34">
        <v>838000100</v>
      </c>
      <c r="D93" s="47" t="s">
        <v>128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23892671</v>
      </c>
      <c r="K93" s="27">
        <v>0</v>
      </c>
      <c r="L93" s="31">
        <f t="shared" si="12"/>
        <v>23892671</v>
      </c>
    </row>
    <row r="94" spans="2:12" outlineLevel="2" x14ac:dyDescent="0.25">
      <c r="B94" s="26" t="s">
        <v>99</v>
      </c>
      <c r="C94" s="34">
        <v>890001639</v>
      </c>
      <c r="D94" s="47" t="s">
        <v>116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11634865</v>
      </c>
      <c r="K94" s="27">
        <v>0</v>
      </c>
      <c r="L94" s="31">
        <f t="shared" si="12"/>
        <v>11634865</v>
      </c>
    </row>
    <row r="95" spans="2:12" outlineLevel="2" x14ac:dyDescent="0.25">
      <c r="B95" s="26" t="s">
        <v>99</v>
      </c>
      <c r="C95" s="34">
        <v>890102006</v>
      </c>
      <c r="D95" s="47" t="s">
        <v>111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31804886</v>
      </c>
      <c r="K95" s="27">
        <v>0</v>
      </c>
      <c r="L95" s="31">
        <f t="shared" si="12"/>
        <v>31804886</v>
      </c>
    </row>
    <row r="96" spans="2:12" outlineLevel="2" x14ac:dyDescent="0.25">
      <c r="B96" s="26" t="s">
        <v>99</v>
      </c>
      <c r="C96" s="34">
        <v>890201235</v>
      </c>
      <c r="D96" s="47" t="s">
        <v>109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193098180</v>
      </c>
      <c r="K96" s="27">
        <v>0</v>
      </c>
      <c r="L96" s="31">
        <f t="shared" si="12"/>
        <v>193098180</v>
      </c>
    </row>
    <row r="97" spans="2:12" outlineLevel="2" x14ac:dyDescent="0.25">
      <c r="B97" s="26" t="s">
        <v>99</v>
      </c>
      <c r="C97" s="34">
        <v>890399029</v>
      </c>
      <c r="D97" s="47" t="s">
        <v>117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147761236</v>
      </c>
      <c r="K97" s="27">
        <v>0</v>
      </c>
      <c r="L97" s="31">
        <f t="shared" si="12"/>
        <v>147761236</v>
      </c>
    </row>
    <row r="98" spans="2:12" outlineLevel="2" x14ac:dyDescent="0.25">
      <c r="B98" s="26" t="s">
        <v>99</v>
      </c>
      <c r="C98" s="34">
        <v>890480126</v>
      </c>
      <c r="D98" s="47" t="s">
        <v>129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136640080</v>
      </c>
      <c r="K98" s="27">
        <v>0</v>
      </c>
      <c r="L98" s="31">
        <f t="shared" si="12"/>
        <v>136640080</v>
      </c>
    </row>
    <row r="99" spans="2:12" outlineLevel="2" x14ac:dyDescent="0.25">
      <c r="B99" s="26" t="s">
        <v>99</v>
      </c>
      <c r="C99" s="34">
        <v>890500890</v>
      </c>
      <c r="D99" s="47" t="s">
        <v>125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195688208</v>
      </c>
      <c r="K99" s="27">
        <v>0</v>
      </c>
      <c r="L99" s="31">
        <f t="shared" si="12"/>
        <v>195688208</v>
      </c>
    </row>
    <row r="100" spans="2:12" outlineLevel="2" x14ac:dyDescent="0.25">
      <c r="B100" s="26" t="s">
        <v>99</v>
      </c>
      <c r="C100" s="34">
        <v>890900286</v>
      </c>
      <c r="D100" s="47" t="s">
        <v>103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21940661</v>
      </c>
      <c r="K100" s="27">
        <v>0</v>
      </c>
      <c r="L100" s="31">
        <f t="shared" si="12"/>
        <v>21940661</v>
      </c>
    </row>
    <row r="101" spans="2:12" outlineLevel="2" x14ac:dyDescent="0.25">
      <c r="B101" s="26" t="s">
        <v>99</v>
      </c>
      <c r="C101" s="34">
        <v>891280001</v>
      </c>
      <c r="D101" s="47" t="s">
        <v>124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27810385</v>
      </c>
      <c r="K101" s="27">
        <v>0</v>
      </c>
      <c r="L101" s="31">
        <f t="shared" si="12"/>
        <v>27810385</v>
      </c>
    </row>
    <row r="102" spans="2:12" outlineLevel="2" x14ac:dyDescent="0.25">
      <c r="B102" s="26" t="s">
        <v>99</v>
      </c>
      <c r="C102" s="34">
        <v>891480085</v>
      </c>
      <c r="D102" s="47" t="s">
        <v>108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1176672</v>
      </c>
      <c r="K102" s="27">
        <v>0</v>
      </c>
      <c r="L102" s="31">
        <f t="shared" si="12"/>
        <v>1176672</v>
      </c>
    </row>
    <row r="103" spans="2:12" outlineLevel="2" x14ac:dyDescent="0.25">
      <c r="B103" s="26" t="s">
        <v>99</v>
      </c>
      <c r="C103" s="34">
        <v>891580016</v>
      </c>
      <c r="D103" s="47" t="s">
        <v>114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594633.92000000004</v>
      </c>
      <c r="K103" s="27">
        <v>0</v>
      </c>
      <c r="L103" s="31">
        <f t="shared" si="12"/>
        <v>594633.92000000004</v>
      </c>
    </row>
    <row r="104" spans="2:12" outlineLevel="2" x14ac:dyDescent="0.25">
      <c r="B104" s="26" t="s">
        <v>99</v>
      </c>
      <c r="C104" s="34">
        <v>891680004</v>
      </c>
      <c r="D104" s="47" t="s">
        <v>102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47998745</v>
      </c>
      <c r="K104" s="27">
        <v>0</v>
      </c>
      <c r="L104" s="31">
        <f t="shared" si="12"/>
        <v>47998745</v>
      </c>
    </row>
    <row r="105" spans="2:12" outlineLevel="2" x14ac:dyDescent="0.25">
      <c r="B105" s="26" t="s">
        <v>99</v>
      </c>
      <c r="C105" s="34">
        <v>891780009</v>
      </c>
      <c r="D105" s="47" t="s">
        <v>119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2719845</v>
      </c>
      <c r="K105" s="27">
        <v>0</v>
      </c>
      <c r="L105" s="31">
        <f t="shared" si="12"/>
        <v>2719845</v>
      </c>
    </row>
    <row r="106" spans="2:12" outlineLevel="2" x14ac:dyDescent="0.25">
      <c r="B106" s="26" t="s">
        <v>99</v>
      </c>
      <c r="C106" s="34">
        <v>891780049</v>
      </c>
      <c r="D106" s="47" t="s">
        <v>126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232300</v>
      </c>
      <c r="K106" s="27">
        <v>0</v>
      </c>
      <c r="L106" s="31">
        <f t="shared" si="12"/>
        <v>232300</v>
      </c>
    </row>
    <row r="107" spans="2:12" outlineLevel="2" x14ac:dyDescent="0.25">
      <c r="B107" s="26" t="s">
        <v>99</v>
      </c>
      <c r="C107" s="34">
        <v>891800498</v>
      </c>
      <c r="D107" s="47" t="s">
        <v>104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100667115</v>
      </c>
      <c r="K107" s="27">
        <v>0</v>
      </c>
      <c r="L107" s="31">
        <f t="shared" si="12"/>
        <v>100667115</v>
      </c>
    </row>
    <row r="108" spans="2:12" outlineLevel="2" x14ac:dyDescent="0.25">
      <c r="B108" s="26" t="s">
        <v>99</v>
      </c>
      <c r="C108" s="34">
        <v>892000148</v>
      </c>
      <c r="D108" s="47" t="s">
        <v>115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85654875</v>
      </c>
      <c r="K108" s="27">
        <v>0</v>
      </c>
      <c r="L108" s="31">
        <f t="shared" si="12"/>
        <v>85654875</v>
      </c>
    </row>
    <row r="109" spans="2:12" outlineLevel="2" x14ac:dyDescent="0.25">
      <c r="B109" s="26" t="s">
        <v>99</v>
      </c>
      <c r="C109" s="34">
        <v>892001476</v>
      </c>
      <c r="D109" s="47" t="s">
        <v>131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8014024</v>
      </c>
      <c r="K109" s="27">
        <v>0</v>
      </c>
      <c r="L109" s="31">
        <f t="shared" si="12"/>
        <v>8014024</v>
      </c>
    </row>
    <row r="110" spans="2:12" outlineLevel="2" x14ac:dyDescent="0.25">
      <c r="B110" s="26" t="s">
        <v>99</v>
      </c>
      <c r="C110" s="34">
        <v>892099154</v>
      </c>
      <c r="D110" s="47" t="s">
        <v>132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54400</v>
      </c>
      <c r="K110" s="27">
        <v>0</v>
      </c>
      <c r="L110" s="31">
        <f t="shared" si="12"/>
        <v>54400</v>
      </c>
    </row>
    <row r="111" spans="2:12" outlineLevel="2" x14ac:dyDescent="0.25">
      <c r="B111" s="26" t="s">
        <v>99</v>
      </c>
      <c r="C111" s="34">
        <v>892099216</v>
      </c>
      <c r="D111" s="47" t="s">
        <v>113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41074094.649999999</v>
      </c>
      <c r="K111" s="27">
        <v>0</v>
      </c>
      <c r="L111" s="31">
        <f t="shared" si="12"/>
        <v>41074094.649999999</v>
      </c>
    </row>
    <row r="112" spans="2:12" outlineLevel="2" x14ac:dyDescent="0.25">
      <c r="B112" s="26" t="s">
        <v>99</v>
      </c>
      <c r="C112" s="34">
        <v>892115003</v>
      </c>
      <c r="D112" s="47" t="s">
        <v>133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3538096</v>
      </c>
      <c r="K112" s="27">
        <v>0</v>
      </c>
      <c r="L112" s="31">
        <f t="shared" si="12"/>
        <v>3538096</v>
      </c>
    </row>
    <row r="113" spans="2:12" outlineLevel="2" x14ac:dyDescent="0.25">
      <c r="B113" s="26" t="s">
        <v>99</v>
      </c>
      <c r="C113" s="34">
        <v>892115015</v>
      </c>
      <c r="D113" s="47" t="s">
        <v>107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18840620</v>
      </c>
      <c r="K113" s="27">
        <v>0</v>
      </c>
      <c r="L113" s="31">
        <f t="shared" si="12"/>
        <v>18840620</v>
      </c>
    </row>
    <row r="114" spans="2:12" outlineLevel="2" x14ac:dyDescent="0.25">
      <c r="B114" s="26" t="s">
        <v>99</v>
      </c>
      <c r="C114" s="34">
        <v>892280016</v>
      </c>
      <c r="D114" s="47" t="s">
        <v>101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62897461</v>
      </c>
      <c r="K114" s="27">
        <v>0</v>
      </c>
      <c r="L114" s="31">
        <f t="shared" si="12"/>
        <v>62897461</v>
      </c>
    </row>
    <row r="115" spans="2:12" outlineLevel="2" x14ac:dyDescent="0.25">
      <c r="B115" s="26" t="s">
        <v>99</v>
      </c>
      <c r="C115" s="34">
        <v>892280021</v>
      </c>
      <c r="D115" s="47" t="s">
        <v>110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76404629</v>
      </c>
      <c r="K115" s="27">
        <v>0</v>
      </c>
      <c r="L115" s="31">
        <f t="shared" si="12"/>
        <v>76404629</v>
      </c>
    </row>
    <row r="116" spans="2:12" outlineLevel="2" x14ac:dyDescent="0.25">
      <c r="B116" s="26" t="s">
        <v>99</v>
      </c>
      <c r="C116" s="34">
        <v>892300211</v>
      </c>
      <c r="D116" s="47" t="s">
        <v>130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200273405</v>
      </c>
      <c r="K116" s="27">
        <v>0</v>
      </c>
      <c r="L116" s="31">
        <f t="shared" si="12"/>
        <v>200273405</v>
      </c>
    </row>
    <row r="117" spans="2:12" outlineLevel="2" x14ac:dyDescent="0.25">
      <c r="B117" s="26" t="s">
        <v>99</v>
      </c>
      <c r="C117" s="34">
        <v>899999061</v>
      </c>
      <c r="D117" s="47" t="s">
        <v>100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396060</v>
      </c>
      <c r="K117" s="27">
        <v>0</v>
      </c>
      <c r="L117" s="31">
        <f t="shared" si="12"/>
        <v>396060</v>
      </c>
    </row>
    <row r="118" spans="2:12" outlineLevel="2" x14ac:dyDescent="0.25">
      <c r="B118" s="26" t="s">
        <v>99</v>
      </c>
      <c r="C118" s="34">
        <v>899999114</v>
      </c>
      <c r="D118" s="47" t="s">
        <v>106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176228893.55000001</v>
      </c>
      <c r="K118" s="27">
        <v>0</v>
      </c>
      <c r="L118" s="31">
        <f t="shared" si="12"/>
        <v>176228893.55000001</v>
      </c>
    </row>
    <row r="119" spans="2:12" ht="12" outlineLevel="2" thickBot="1" x14ac:dyDescent="0.3">
      <c r="B119" s="26" t="s">
        <v>99</v>
      </c>
      <c r="C119" s="34">
        <v>900034608</v>
      </c>
      <c r="D119" s="47" t="s">
        <v>134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52167688</v>
      </c>
      <c r="K119" s="27">
        <v>0</v>
      </c>
      <c r="L119" s="31">
        <f t="shared" si="12"/>
        <v>52167688</v>
      </c>
    </row>
    <row r="120" spans="2:12" ht="12" outlineLevel="1" thickBot="1" x14ac:dyDescent="0.3">
      <c r="B120" s="11" t="s">
        <v>199</v>
      </c>
      <c r="C120" s="68"/>
      <c r="D120" s="68"/>
      <c r="E120" s="67">
        <f t="shared" ref="E120:L120" si="13">SUBTOTAL(9,E85:E119)</f>
        <v>0</v>
      </c>
      <c r="F120" s="67">
        <f t="shared" si="13"/>
        <v>0</v>
      </c>
      <c r="G120" s="67">
        <f t="shared" si="13"/>
        <v>0</v>
      </c>
      <c r="H120" s="67">
        <f t="shared" si="13"/>
        <v>0</v>
      </c>
      <c r="I120" s="67">
        <f t="shared" si="13"/>
        <v>0</v>
      </c>
      <c r="J120" s="67">
        <f t="shared" si="13"/>
        <v>1917456242.1200001</v>
      </c>
      <c r="K120" s="67">
        <f t="shared" si="13"/>
        <v>0</v>
      </c>
      <c r="L120" s="44">
        <f t="shared" si="13"/>
        <v>1917456242.1200001</v>
      </c>
    </row>
    <row r="121" spans="2:12" ht="12" outlineLevel="2" thickBot="1" x14ac:dyDescent="0.3">
      <c r="B121" s="26" t="s">
        <v>189</v>
      </c>
      <c r="C121" s="34">
        <v>800246953</v>
      </c>
      <c r="D121" s="47" t="s">
        <v>29</v>
      </c>
      <c r="E121" s="27">
        <v>537428679</v>
      </c>
      <c r="F121" s="27">
        <v>0</v>
      </c>
      <c r="G121" s="27">
        <v>148571327</v>
      </c>
      <c r="H121" s="27">
        <v>318629911</v>
      </c>
      <c r="I121" s="27">
        <v>241934064</v>
      </c>
      <c r="J121" s="27">
        <v>0</v>
      </c>
      <c r="K121" s="27">
        <v>0</v>
      </c>
      <c r="L121" s="31">
        <f>SUM(E121:K121)</f>
        <v>1246563981</v>
      </c>
    </row>
    <row r="122" spans="2:12" ht="12" outlineLevel="1" thickBot="1" x14ac:dyDescent="0.3">
      <c r="B122" s="11" t="s">
        <v>200</v>
      </c>
      <c r="C122" s="68"/>
      <c r="D122" s="68"/>
      <c r="E122" s="67">
        <f t="shared" ref="E122:L122" si="14">SUBTOTAL(9,E121:E121)</f>
        <v>537428679</v>
      </c>
      <c r="F122" s="67">
        <f t="shared" si="14"/>
        <v>0</v>
      </c>
      <c r="G122" s="67">
        <f t="shared" si="14"/>
        <v>148571327</v>
      </c>
      <c r="H122" s="67">
        <f t="shared" si="14"/>
        <v>318629911</v>
      </c>
      <c r="I122" s="67">
        <f t="shared" si="14"/>
        <v>241934064</v>
      </c>
      <c r="J122" s="67">
        <f t="shared" si="14"/>
        <v>0</v>
      </c>
      <c r="K122" s="67">
        <f t="shared" si="14"/>
        <v>0</v>
      </c>
      <c r="L122" s="44">
        <f t="shared" si="14"/>
        <v>1246563981</v>
      </c>
    </row>
    <row r="123" spans="2:12" ht="12" outlineLevel="2" thickBot="1" x14ac:dyDescent="0.3">
      <c r="B123" s="26" t="s">
        <v>19</v>
      </c>
      <c r="C123" s="34">
        <v>800246953</v>
      </c>
      <c r="D123" s="47" t="s">
        <v>29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262489281</v>
      </c>
      <c r="K123" s="27">
        <v>0</v>
      </c>
      <c r="L123" s="31">
        <f>SUM(E123:K123)</f>
        <v>262489281</v>
      </c>
    </row>
    <row r="124" spans="2:12" ht="12" outlineLevel="1" thickBot="1" x14ac:dyDescent="0.3">
      <c r="B124" s="11" t="s">
        <v>201</v>
      </c>
      <c r="C124" s="68"/>
      <c r="D124" s="68"/>
      <c r="E124" s="67">
        <f t="shared" ref="E124:L124" si="15">SUBTOTAL(9,E123:E123)</f>
        <v>0</v>
      </c>
      <c r="F124" s="67">
        <f t="shared" si="15"/>
        <v>0</v>
      </c>
      <c r="G124" s="67">
        <f t="shared" si="15"/>
        <v>0</v>
      </c>
      <c r="H124" s="67">
        <f t="shared" si="15"/>
        <v>0</v>
      </c>
      <c r="I124" s="67">
        <f t="shared" si="15"/>
        <v>0</v>
      </c>
      <c r="J124" s="67">
        <f t="shared" si="15"/>
        <v>262489281</v>
      </c>
      <c r="K124" s="67">
        <f t="shared" si="15"/>
        <v>0</v>
      </c>
      <c r="L124" s="44">
        <f t="shared" si="15"/>
        <v>262489281</v>
      </c>
    </row>
    <row r="125" spans="2:12" ht="12" outlineLevel="2" thickBot="1" x14ac:dyDescent="0.3">
      <c r="B125" s="26" t="s">
        <v>20</v>
      </c>
      <c r="C125" s="34">
        <v>800246953</v>
      </c>
      <c r="D125" s="47" t="s">
        <v>29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257305978</v>
      </c>
      <c r="K125" s="27">
        <v>0</v>
      </c>
      <c r="L125" s="31">
        <f>SUM(E125:K125)</f>
        <v>257305978</v>
      </c>
    </row>
    <row r="126" spans="2:12" ht="12" outlineLevel="1" thickBot="1" x14ac:dyDescent="0.3">
      <c r="B126" s="11" t="s">
        <v>202</v>
      </c>
      <c r="C126" s="68"/>
      <c r="D126" s="68"/>
      <c r="E126" s="67">
        <f t="shared" ref="E126:L126" si="16">SUBTOTAL(9,E125:E125)</f>
        <v>0</v>
      </c>
      <c r="F126" s="67">
        <f t="shared" si="16"/>
        <v>0</v>
      </c>
      <c r="G126" s="67">
        <f t="shared" si="16"/>
        <v>0</v>
      </c>
      <c r="H126" s="67">
        <f t="shared" si="16"/>
        <v>0</v>
      </c>
      <c r="I126" s="67">
        <f t="shared" si="16"/>
        <v>0</v>
      </c>
      <c r="J126" s="67">
        <f t="shared" si="16"/>
        <v>257305978</v>
      </c>
      <c r="K126" s="67">
        <f t="shared" si="16"/>
        <v>0</v>
      </c>
      <c r="L126" s="44">
        <f t="shared" si="16"/>
        <v>257305978</v>
      </c>
    </row>
    <row r="127" spans="2:12" ht="12" outlineLevel="2" thickBot="1" x14ac:dyDescent="0.3">
      <c r="B127" s="26" t="s">
        <v>237</v>
      </c>
      <c r="C127" s="34">
        <v>800246953</v>
      </c>
      <c r="D127" s="47" t="s">
        <v>29</v>
      </c>
      <c r="E127" s="27">
        <v>2087650855</v>
      </c>
      <c r="F127" s="27">
        <v>1001718785</v>
      </c>
      <c r="G127" s="27">
        <v>1412559692</v>
      </c>
      <c r="H127" s="27">
        <v>2109202011</v>
      </c>
      <c r="I127" s="27">
        <v>5178059797</v>
      </c>
      <c r="J127" s="27">
        <v>2113783023</v>
      </c>
      <c r="K127" s="27">
        <v>-22772982</v>
      </c>
      <c r="L127" s="31">
        <f>SUM(E127:K127)</f>
        <v>13880201181</v>
      </c>
    </row>
    <row r="128" spans="2:12" ht="12" outlineLevel="1" thickBot="1" x14ac:dyDescent="0.3">
      <c r="B128" s="11" t="s">
        <v>238</v>
      </c>
      <c r="C128" s="68"/>
      <c r="D128" s="68"/>
      <c r="E128" s="67">
        <f t="shared" ref="E128:L128" si="17">SUBTOTAL(9,E127:E127)</f>
        <v>2087650855</v>
      </c>
      <c r="F128" s="67">
        <f t="shared" si="17"/>
        <v>1001718785</v>
      </c>
      <c r="G128" s="67">
        <f t="shared" si="17"/>
        <v>1412559692</v>
      </c>
      <c r="H128" s="67">
        <f t="shared" si="17"/>
        <v>2109202011</v>
      </c>
      <c r="I128" s="67">
        <f t="shared" si="17"/>
        <v>5178059797</v>
      </c>
      <c r="J128" s="67">
        <f t="shared" si="17"/>
        <v>2113783023</v>
      </c>
      <c r="K128" s="67">
        <f t="shared" si="17"/>
        <v>-22772982</v>
      </c>
      <c r="L128" s="44">
        <f t="shared" si="17"/>
        <v>13880201181</v>
      </c>
    </row>
    <row r="129" spans="2:12" ht="12" outlineLevel="2" thickBot="1" x14ac:dyDescent="0.3">
      <c r="B129" s="26" t="s">
        <v>21</v>
      </c>
      <c r="C129" s="34">
        <v>800246953</v>
      </c>
      <c r="D129" s="27" t="s">
        <v>29</v>
      </c>
      <c r="E129" s="27">
        <v>5443300</v>
      </c>
      <c r="F129" s="27">
        <v>4452600</v>
      </c>
      <c r="G129" s="27">
        <v>12948400</v>
      </c>
      <c r="H129" s="27">
        <v>19504600</v>
      </c>
      <c r="I129" s="27">
        <v>31687600</v>
      </c>
      <c r="J129" s="27">
        <v>129983335</v>
      </c>
      <c r="K129" s="31">
        <v>0</v>
      </c>
      <c r="L129" s="29">
        <f>SUM(E129:K129)</f>
        <v>204019835</v>
      </c>
    </row>
    <row r="130" spans="2:12" ht="12" outlineLevel="1" thickBot="1" x14ac:dyDescent="0.3">
      <c r="B130" s="11" t="s">
        <v>203</v>
      </c>
      <c r="C130" s="68"/>
      <c r="D130" s="68"/>
      <c r="E130" s="67">
        <f t="shared" ref="E130:L130" si="18">SUBTOTAL(9,E129:E129)</f>
        <v>5443300</v>
      </c>
      <c r="F130" s="67">
        <f t="shared" si="18"/>
        <v>4452600</v>
      </c>
      <c r="G130" s="67">
        <f t="shared" si="18"/>
        <v>12948400</v>
      </c>
      <c r="H130" s="67">
        <f t="shared" si="18"/>
        <v>19504600</v>
      </c>
      <c r="I130" s="67">
        <f t="shared" si="18"/>
        <v>31687600</v>
      </c>
      <c r="J130" s="67">
        <f t="shared" si="18"/>
        <v>129983335</v>
      </c>
      <c r="K130" s="67">
        <f t="shared" si="18"/>
        <v>0</v>
      </c>
      <c r="L130" s="44">
        <f t="shared" si="18"/>
        <v>204019835</v>
      </c>
    </row>
    <row r="131" spans="2:12" ht="12" outlineLevel="2" thickBot="1" x14ac:dyDescent="0.3">
      <c r="B131" s="26" t="s">
        <v>22</v>
      </c>
      <c r="C131" s="34">
        <v>800246953</v>
      </c>
      <c r="D131" s="47" t="s">
        <v>29</v>
      </c>
      <c r="E131" s="39">
        <v>541050779</v>
      </c>
      <c r="F131" s="39">
        <v>61983815</v>
      </c>
      <c r="G131" s="39">
        <v>77926271</v>
      </c>
      <c r="H131" s="39">
        <v>275897573</v>
      </c>
      <c r="I131" s="39">
        <v>1360935320</v>
      </c>
      <c r="J131" s="39">
        <v>16567597682</v>
      </c>
      <c r="K131" s="39">
        <v>-6258</v>
      </c>
      <c r="L131" s="31">
        <f>SUM(E131:K131)</f>
        <v>18885385182</v>
      </c>
    </row>
    <row r="132" spans="2:12" ht="12" outlineLevel="1" thickBot="1" x14ac:dyDescent="0.3">
      <c r="B132" s="11" t="s">
        <v>204</v>
      </c>
      <c r="C132" s="68"/>
      <c r="D132" s="68"/>
      <c r="E132" s="67">
        <f t="shared" ref="E132:L132" si="19">SUBTOTAL(9,E131:E131)</f>
        <v>541050779</v>
      </c>
      <c r="F132" s="67">
        <f t="shared" si="19"/>
        <v>61983815</v>
      </c>
      <c r="G132" s="67">
        <f t="shared" si="19"/>
        <v>77926271</v>
      </c>
      <c r="H132" s="67">
        <f t="shared" si="19"/>
        <v>275897573</v>
      </c>
      <c r="I132" s="67">
        <f t="shared" si="19"/>
        <v>1360935320</v>
      </c>
      <c r="J132" s="67">
        <f t="shared" si="19"/>
        <v>16567597682</v>
      </c>
      <c r="K132" s="67">
        <f t="shared" si="19"/>
        <v>-6258</v>
      </c>
      <c r="L132" s="44">
        <f t="shared" si="19"/>
        <v>18885385182</v>
      </c>
    </row>
    <row r="133" spans="2:12" outlineLevel="2" x14ac:dyDescent="0.25">
      <c r="B133" s="26" t="s">
        <v>23</v>
      </c>
      <c r="C133" s="34">
        <v>800006150</v>
      </c>
      <c r="D133" s="47" t="s">
        <v>157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45987148</v>
      </c>
      <c r="K133" s="27">
        <v>0</v>
      </c>
      <c r="L133" s="31">
        <f t="shared" ref="L133:L145" si="20">SUM(E133:K133)</f>
        <v>45987148</v>
      </c>
    </row>
    <row r="134" spans="2:12" outlineLevel="2" x14ac:dyDescent="0.25">
      <c r="B134" s="26" t="s">
        <v>23</v>
      </c>
      <c r="C134" s="34">
        <v>800149384</v>
      </c>
      <c r="D134" s="47" t="s">
        <v>156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3019400</v>
      </c>
      <c r="K134" s="27">
        <v>0</v>
      </c>
      <c r="L134" s="31">
        <f t="shared" si="20"/>
        <v>3019400</v>
      </c>
    </row>
    <row r="135" spans="2:12" outlineLevel="2" x14ac:dyDescent="0.25">
      <c r="B135" s="26" t="s">
        <v>23</v>
      </c>
      <c r="C135" s="34">
        <v>800250634</v>
      </c>
      <c r="D135" s="47" t="s">
        <v>159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449326</v>
      </c>
      <c r="K135" s="27">
        <v>0</v>
      </c>
      <c r="L135" s="31">
        <f t="shared" si="20"/>
        <v>449326</v>
      </c>
    </row>
    <row r="136" spans="2:12" outlineLevel="2" x14ac:dyDescent="0.25">
      <c r="B136" s="26" t="s">
        <v>23</v>
      </c>
      <c r="C136" s="34">
        <v>860013779</v>
      </c>
      <c r="D136" s="47" t="s">
        <v>227</v>
      </c>
      <c r="E136" s="27">
        <v>201397600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31">
        <f t="shared" si="20"/>
        <v>201397600</v>
      </c>
    </row>
    <row r="137" spans="2:12" outlineLevel="2" x14ac:dyDescent="0.25">
      <c r="B137" s="26" t="s">
        <v>23</v>
      </c>
      <c r="C137" s="34">
        <v>860015536</v>
      </c>
      <c r="D137" s="47" t="s">
        <v>158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4859200</v>
      </c>
      <c r="K137" s="39">
        <v>0</v>
      </c>
      <c r="L137" s="31">
        <f t="shared" si="20"/>
        <v>4859200</v>
      </c>
    </row>
    <row r="138" spans="2:12" outlineLevel="2" x14ac:dyDescent="0.25">
      <c r="B138" s="26" t="s">
        <v>23</v>
      </c>
      <c r="C138" s="34">
        <v>890102768</v>
      </c>
      <c r="D138" s="47" t="s">
        <v>160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16047652.199999999</v>
      </c>
      <c r="K138" s="27">
        <v>0</v>
      </c>
      <c r="L138" s="31">
        <f t="shared" si="20"/>
        <v>16047652.199999999</v>
      </c>
    </row>
    <row r="139" spans="2:12" outlineLevel="2" x14ac:dyDescent="0.25">
      <c r="B139" s="26" t="s">
        <v>23</v>
      </c>
      <c r="C139" s="34">
        <v>899999025</v>
      </c>
      <c r="D139" s="47" t="s">
        <v>161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3083400</v>
      </c>
      <c r="K139" s="27">
        <v>0</v>
      </c>
      <c r="L139" s="31">
        <f t="shared" si="20"/>
        <v>3083400</v>
      </c>
    </row>
    <row r="140" spans="2:12" outlineLevel="2" x14ac:dyDescent="0.25">
      <c r="B140" s="26" t="s">
        <v>23</v>
      </c>
      <c r="C140" s="34">
        <v>899999063</v>
      </c>
      <c r="D140" s="47" t="s">
        <v>182</v>
      </c>
      <c r="E140" s="27">
        <v>0</v>
      </c>
      <c r="F140" s="27">
        <v>1587374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31">
        <f t="shared" si="20"/>
        <v>1587374</v>
      </c>
    </row>
    <row r="141" spans="2:12" outlineLevel="2" x14ac:dyDescent="0.25">
      <c r="B141" s="26" t="s">
        <v>23</v>
      </c>
      <c r="C141" s="34">
        <v>901126913</v>
      </c>
      <c r="D141" s="47" t="s">
        <v>163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617916</v>
      </c>
      <c r="K141" s="27">
        <v>0</v>
      </c>
      <c r="L141" s="31">
        <f t="shared" si="20"/>
        <v>617916</v>
      </c>
    </row>
    <row r="142" spans="2:12" outlineLevel="2" x14ac:dyDescent="0.25">
      <c r="B142" s="26" t="s">
        <v>23</v>
      </c>
      <c r="C142" s="34">
        <v>901127065</v>
      </c>
      <c r="D142" s="47" t="s">
        <v>165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2773766</v>
      </c>
      <c r="K142" s="27">
        <v>0</v>
      </c>
      <c r="L142" s="31">
        <f t="shared" si="20"/>
        <v>2773766</v>
      </c>
    </row>
    <row r="143" spans="2:12" outlineLevel="2" x14ac:dyDescent="0.25">
      <c r="B143" s="26" t="s">
        <v>23</v>
      </c>
      <c r="C143" s="34">
        <v>901127521</v>
      </c>
      <c r="D143" s="47" t="s">
        <v>164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13710139.08</v>
      </c>
      <c r="K143" s="27">
        <v>0</v>
      </c>
      <c r="L143" s="31">
        <f t="shared" si="20"/>
        <v>13710139.08</v>
      </c>
    </row>
    <row r="144" spans="2:12" outlineLevel="2" x14ac:dyDescent="0.25">
      <c r="B144" s="26" t="s">
        <v>23</v>
      </c>
      <c r="C144" s="34">
        <v>901153056</v>
      </c>
      <c r="D144" s="47" t="s">
        <v>166</v>
      </c>
      <c r="E144" s="57">
        <v>0</v>
      </c>
      <c r="F144" s="57">
        <v>0</v>
      </c>
      <c r="G144" s="57">
        <v>0</v>
      </c>
      <c r="H144" s="57">
        <v>0</v>
      </c>
      <c r="I144" s="57">
        <v>0</v>
      </c>
      <c r="J144" s="39">
        <v>2862725</v>
      </c>
      <c r="K144" s="39">
        <v>0</v>
      </c>
      <c r="L144" s="31">
        <f t="shared" si="20"/>
        <v>2862725</v>
      </c>
    </row>
    <row r="145" spans="2:12" ht="12" outlineLevel="2" thickBot="1" x14ac:dyDescent="0.3">
      <c r="B145" s="26" t="s">
        <v>23</v>
      </c>
      <c r="C145" s="34">
        <v>901153500</v>
      </c>
      <c r="D145" s="47" t="s">
        <v>162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1825140</v>
      </c>
      <c r="K145" s="27">
        <v>0</v>
      </c>
      <c r="L145" s="31">
        <f t="shared" si="20"/>
        <v>1825140</v>
      </c>
    </row>
    <row r="146" spans="2:12" ht="12" outlineLevel="1" thickBot="1" x14ac:dyDescent="0.3">
      <c r="B146" s="11" t="s">
        <v>205</v>
      </c>
      <c r="C146" s="68"/>
      <c r="D146" s="68"/>
      <c r="E146" s="67">
        <f t="shared" ref="E146:L146" si="21">SUBTOTAL(9,E133:E145)</f>
        <v>201397600</v>
      </c>
      <c r="F146" s="67">
        <f t="shared" si="21"/>
        <v>1587374</v>
      </c>
      <c r="G146" s="67">
        <f t="shared" si="21"/>
        <v>0</v>
      </c>
      <c r="H146" s="67">
        <f t="shared" si="21"/>
        <v>0</v>
      </c>
      <c r="I146" s="67">
        <f t="shared" si="21"/>
        <v>0</v>
      </c>
      <c r="J146" s="67">
        <f t="shared" si="21"/>
        <v>95235812.280000001</v>
      </c>
      <c r="K146" s="67">
        <f t="shared" si="21"/>
        <v>0</v>
      </c>
      <c r="L146" s="44">
        <f t="shared" si="21"/>
        <v>298220786.27999997</v>
      </c>
    </row>
    <row r="147" spans="2:12" outlineLevel="2" x14ac:dyDescent="0.25">
      <c r="B147" s="26" t="s">
        <v>24</v>
      </c>
      <c r="C147" s="34">
        <v>818001019</v>
      </c>
      <c r="D147" s="47" t="s">
        <v>169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19063000</v>
      </c>
      <c r="K147" s="27">
        <v>0</v>
      </c>
      <c r="L147" s="31">
        <f>SUM(E147:K147)</f>
        <v>19063000</v>
      </c>
    </row>
    <row r="148" spans="2:12" outlineLevel="2" x14ac:dyDescent="0.25">
      <c r="B148" s="26" t="s">
        <v>24</v>
      </c>
      <c r="C148" s="34">
        <v>891680047</v>
      </c>
      <c r="D148" s="47" t="s">
        <v>167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31377800</v>
      </c>
      <c r="K148" s="27">
        <v>0</v>
      </c>
      <c r="L148" s="31">
        <f>SUM(E148:K148)</f>
        <v>31377800</v>
      </c>
    </row>
    <row r="149" spans="2:12" outlineLevel="2" x14ac:dyDescent="0.25">
      <c r="B149" s="26" t="s">
        <v>24</v>
      </c>
      <c r="C149" s="34">
        <v>892115009</v>
      </c>
      <c r="D149" s="47" t="s">
        <v>168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3471300</v>
      </c>
      <c r="K149" s="27">
        <v>0</v>
      </c>
      <c r="L149" s="31">
        <f>SUM(E149:K149)</f>
        <v>3471300</v>
      </c>
    </row>
    <row r="150" spans="2:12" ht="12" outlineLevel="2" thickBot="1" x14ac:dyDescent="0.3">
      <c r="B150" s="26" t="s">
        <v>24</v>
      </c>
      <c r="C150" s="34">
        <v>900971006</v>
      </c>
      <c r="D150" s="47" t="s">
        <v>170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181933540</v>
      </c>
      <c r="K150" s="27">
        <v>0</v>
      </c>
      <c r="L150" s="31">
        <f>SUM(E150:K150)</f>
        <v>181933540</v>
      </c>
    </row>
    <row r="151" spans="2:12" ht="12" outlineLevel="1" thickBot="1" x14ac:dyDescent="0.3">
      <c r="B151" s="11" t="s">
        <v>206</v>
      </c>
      <c r="C151" s="68"/>
      <c r="D151" s="68"/>
      <c r="E151" s="67">
        <f t="shared" ref="E151:L151" si="22">SUBTOTAL(9,E147:E150)</f>
        <v>0</v>
      </c>
      <c r="F151" s="67">
        <f t="shared" si="22"/>
        <v>0</v>
      </c>
      <c r="G151" s="67">
        <f t="shared" si="22"/>
        <v>0</v>
      </c>
      <c r="H151" s="67">
        <f t="shared" si="22"/>
        <v>0</v>
      </c>
      <c r="I151" s="67">
        <f t="shared" si="22"/>
        <v>0</v>
      </c>
      <c r="J151" s="67">
        <f t="shared" si="22"/>
        <v>235845640</v>
      </c>
      <c r="K151" s="67">
        <f t="shared" si="22"/>
        <v>0</v>
      </c>
      <c r="L151" s="44">
        <f t="shared" si="22"/>
        <v>235845640</v>
      </c>
    </row>
    <row r="152" spans="2:12" ht="12" outlineLevel="2" thickBot="1" x14ac:dyDescent="0.3">
      <c r="B152" s="26" t="s">
        <v>190</v>
      </c>
      <c r="C152" s="34">
        <v>860045904</v>
      </c>
      <c r="D152" s="47" t="s">
        <v>144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197458416</v>
      </c>
      <c r="K152" s="27">
        <v>0</v>
      </c>
      <c r="L152" s="31">
        <f>SUM(E152:K152)</f>
        <v>197458416</v>
      </c>
    </row>
    <row r="153" spans="2:12" ht="12" outlineLevel="1" thickBot="1" x14ac:dyDescent="0.3">
      <c r="B153" s="11" t="s">
        <v>220</v>
      </c>
      <c r="C153" s="68"/>
      <c r="D153" s="68"/>
      <c r="E153" s="67">
        <f t="shared" ref="E153:L153" si="23">SUBTOTAL(9,E152:E152)</f>
        <v>0</v>
      </c>
      <c r="F153" s="67">
        <f t="shared" si="23"/>
        <v>0</v>
      </c>
      <c r="G153" s="67">
        <f t="shared" si="23"/>
        <v>0</v>
      </c>
      <c r="H153" s="67">
        <f t="shared" si="23"/>
        <v>0</v>
      </c>
      <c r="I153" s="67">
        <f t="shared" si="23"/>
        <v>0</v>
      </c>
      <c r="J153" s="67">
        <f t="shared" si="23"/>
        <v>197458416</v>
      </c>
      <c r="K153" s="67">
        <f t="shared" si="23"/>
        <v>0</v>
      </c>
      <c r="L153" s="44">
        <f t="shared" si="23"/>
        <v>197458416</v>
      </c>
    </row>
    <row r="154" spans="2:12" outlineLevel="2" x14ac:dyDescent="0.25">
      <c r="B154" s="26" t="s">
        <v>191</v>
      </c>
      <c r="C154" s="34">
        <v>800140949</v>
      </c>
      <c r="D154" s="47" t="s">
        <v>136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8998368886.1399994</v>
      </c>
      <c r="K154" s="27">
        <v>-9697511.2400000002</v>
      </c>
      <c r="L154" s="31">
        <f t="shared" ref="L154:L169" si="24">SUM(E154:K154)</f>
        <v>8988671374.8999996</v>
      </c>
    </row>
    <row r="155" spans="2:12" outlineLevel="2" x14ac:dyDescent="0.25">
      <c r="B155" s="26" t="s">
        <v>191</v>
      </c>
      <c r="C155" s="34">
        <v>804002105</v>
      </c>
      <c r="D155" s="47" t="s">
        <v>145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32443969</v>
      </c>
      <c r="K155" s="27">
        <v>0</v>
      </c>
      <c r="L155" s="31">
        <f t="shared" si="24"/>
        <v>32443969</v>
      </c>
    </row>
    <row r="156" spans="2:12" outlineLevel="2" x14ac:dyDescent="0.25">
      <c r="B156" s="26" t="s">
        <v>191</v>
      </c>
      <c r="C156" s="34">
        <v>805000427</v>
      </c>
      <c r="D156" s="47" t="s">
        <v>146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2707951660.6600003</v>
      </c>
      <c r="K156" s="27">
        <v>0</v>
      </c>
      <c r="L156" s="31">
        <f t="shared" si="24"/>
        <v>2707951660.6600003</v>
      </c>
    </row>
    <row r="157" spans="2:12" outlineLevel="2" x14ac:dyDescent="0.25">
      <c r="B157" s="26" t="s">
        <v>191</v>
      </c>
      <c r="C157" s="34">
        <v>811004055</v>
      </c>
      <c r="D157" s="47" t="s">
        <v>148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7407900</v>
      </c>
      <c r="K157" s="27">
        <v>0</v>
      </c>
      <c r="L157" s="31">
        <f t="shared" si="24"/>
        <v>7407900</v>
      </c>
    </row>
    <row r="158" spans="2:12" outlineLevel="2" x14ac:dyDescent="0.25">
      <c r="B158" s="26" t="s">
        <v>191</v>
      </c>
      <c r="C158" s="34">
        <v>818000140</v>
      </c>
      <c r="D158" s="47" t="s">
        <v>135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>
        <v>35063045</v>
      </c>
      <c r="K158" s="39">
        <v>0</v>
      </c>
      <c r="L158" s="40">
        <f t="shared" si="24"/>
        <v>35063045</v>
      </c>
    </row>
    <row r="159" spans="2:12" outlineLevel="2" x14ac:dyDescent="0.25">
      <c r="B159" s="26" t="s">
        <v>191</v>
      </c>
      <c r="C159" s="34">
        <v>830009783</v>
      </c>
      <c r="D159" s="47" t="s">
        <v>147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6967961848.5999994</v>
      </c>
      <c r="K159" s="27">
        <v>0</v>
      </c>
      <c r="L159" s="31">
        <f t="shared" si="24"/>
        <v>6967961848.5999994</v>
      </c>
    </row>
    <row r="160" spans="2:12" outlineLevel="2" x14ac:dyDescent="0.25">
      <c r="B160" s="26" t="s">
        <v>191</v>
      </c>
      <c r="C160" s="34">
        <v>830074184</v>
      </c>
      <c r="D160" s="47" t="s">
        <v>155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890765385</v>
      </c>
      <c r="K160" s="27">
        <v>0</v>
      </c>
      <c r="L160" s="31">
        <f t="shared" si="24"/>
        <v>890765385</v>
      </c>
    </row>
    <row r="161" spans="2:12" outlineLevel="2" x14ac:dyDescent="0.25">
      <c r="B161" s="26" t="s">
        <v>191</v>
      </c>
      <c r="C161" s="34">
        <v>860045904</v>
      </c>
      <c r="D161" s="47" t="s">
        <v>144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371763973</v>
      </c>
      <c r="K161" s="27">
        <v>0</v>
      </c>
      <c r="L161" s="31">
        <f t="shared" si="24"/>
        <v>371763973</v>
      </c>
    </row>
    <row r="162" spans="2:12" outlineLevel="2" x14ac:dyDescent="0.25">
      <c r="B162" s="26" t="s">
        <v>191</v>
      </c>
      <c r="C162" s="34">
        <v>891080005</v>
      </c>
      <c r="D162" s="47" t="s">
        <v>143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1177796</v>
      </c>
      <c r="K162" s="27">
        <v>0</v>
      </c>
      <c r="L162" s="31">
        <f t="shared" si="24"/>
        <v>1177796</v>
      </c>
    </row>
    <row r="163" spans="2:12" outlineLevel="2" x14ac:dyDescent="0.25">
      <c r="B163" s="38" t="s">
        <v>191</v>
      </c>
      <c r="C163" s="34">
        <v>891180008</v>
      </c>
      <c r="D163" s="47" t="s">
        <v>141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>
        <v>6883860</v>
      </c>
      <c r="K163" s="39">
        <v>0</v>
      </c>
      <c r="L163" s="31">
        <f t="shared" si="24"/>
        <v>6883860</v>
      </c>
    </row>
    <row r="164" spans="2:12" outlineLevel="2" x14ac:dyDescent="0.25">
      <c r="B164" s="26" t="s">
        <v>191</v>
      </c>
      <c r="C164" s="34">
        <v>891280008</v>
      </c>
      <c r="D164" s="47" t="s">
        <v>139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49560</v>
      </c>
      <c r="K164" s="27">
        <v>0</v>
      </c>
      <c r="L164" s="31">
        <f t="shared" si="24"/>
        <v>49560</v>
      </c>
    </row>
    <row r="165" spans="2:12" outlineLevel="2" x14ac:dyDescent="0.25">
      <c r="B165" s="26" t="s">
        <v>191</v>
      </c>
      <c r="C165" s="34">
        <v>892115006</v>
      </c>
      <c r="D165" s="47" t="s">
        <v>138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4261550</v>
      </c>
      <c r="K165" s="27">
        <v>0</v>
      </c>
      <c r="L165" s="31">
        <f t="shared" si="24"/>
        <v>4261550</v>
      </c>
    </row>
    <row r="166" spans="2:12" outlineLevel="2" x14ac:dyDescent="0.25">
      <c r="B166" s="26" t="s">
        <v>191</v>
      </c>
      <c r="C166" s="34">
        <v>892200015</v>
      </c>
      <c r="D166" s="47" t="s">
        <v>140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4424431</v>
      </c>
      <c r="K166" s="27">
        <v>0</v>
      </c>
      <c r="L166" s="31">
        <f t="shared" si="24"/>
        <v>4424431</v>
      </c>
    </row>
    <row r="167" spans="2:12" outlineLevel="2" x14ac:dyDescent="0.25">
      <c r="B167" s="26" t="s">
        <v>191</v>
      </c>
      <c r="C167" s="34">
        <v>899999107</v>
      </c>
      <c r="D167" s="47" t="s">
        <v>150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265617126</v>
      </c>
      <c r="K167" s="27">
        <v>0</v>
      </c>
      <c r="L167" s="31">
        <f t="shared" si="24"/>
        <v>265617126</v>
      </c>
    </row>
    <row r="168" spans="2:12" outlineLevel="2" x14ac:dyDescent="0.25">
      <c r="B168" s="26" t="s">
        <v>191</v>
      </c>
      <c r="C168" s="34">
        <v>901093846</v>
      </c>
      <c r="D168" s="47" t="s">
        <v>149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140600489.75</v>
      </c>
      <c r="K168" s="27">
        <v>-4916400</v>
      </c>
      <c r="L168" s="31">
        <f t="shared" si="24"/>
        <v>135684089.75</v>
      </c>
    </row>
    <row r="169" spans="2:12" ht="12" outlineLevel="2" thickBot="1" x14ac:dyDescent="0.3">
      <c r="B169" s="26" t="s">
        <v>191</v>
      </c>
      <c r="C169" s="34">
        <v>901097473</v>
      </c>
      <c r="D169" s="47" t="s">
        <v>153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8297124438.460001</v>
      </c>
      <c r="K169" s="27">
        <v>0</v>
      </c>
      <c r="L169" s="31">
        <f t="shared" si="24"/>
        <v>8297124438.460001</v>
      </c>
    </row>
    <row r="170" spans="2:12" ht="12" outlineLevel="1" thickBot="1" x14ac:dyDescent="0.3">
      <c r="B170" s="11" t="s">
        <v>221</v>
      </c>
      <c r="C170" s="68"/>
      <c r="D170" s="68"/>
      <c r="E170" s="67">
        <f t="shared" ref="E170:L170" si="25">SUBTOTAL(9,E154:E169)</f>
        <v>0</v>
      </c>
      <c r="F170" s="67">
        <f t="shared" si="25"/>
        <v>0</v>
      </c>
      <c r="G170" s="67">
        <f t="shared" si="25"/>
        <v>0</v>
      </c>
      <c r="H170" s="67">
        <f t="shared" si="25"/>
        <v>0</v>
      </c>
      <c r="I170" s="67">
        <f t="shared" si="25"/>
        <v>0</v>
      </c>
      <c r="J170" s="67">
        <f t="shared" si="25"/>
        <v>28731865918.610001</v>
      </c>
      <c r="K170" s="67">
        <f t="shared" si="25"/>
        <v>-14613911.24</v>
      </c>
      <c r="L170" s="44">
        <f t="shared" si="25"/>
        <v>28717252007.370003</v>
      </c>
    </row>
    <row r="171" spans="2:12" outlineLevel="2" x14ac:dyDescent="0.25">
      <c r="B171" s="26" t="s">
        <v>192</v>
      </c>
      <c r="C171" s="34">
        <v>800140949</v>
      </c>
      <c r="D171" s="47" t="s">
        <v>136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2947161528.3800001</v>
      </c>
      <c r="K171" s="27">
        <v>0</v>
      </c>
      <c r="L171" s="31">
        <f t="shared" ref="L171:L191" si="26">SUM(E171:K171)</f>
        <v>2947161528.3800001</v>
      </c>
    </row>
    <row r="172" spans="2:12" outlineLevel="2" x14ac:dyDescent="0.25">
      <c r="B172" s="26" t="s">
        <v>192</v>
      </c>
      <c r="C172" s="34">
        <v>800250119</v>
      </c>
      <c r="D172" s="47" t="s">
        <v>154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2374840218.4200001</v>
      </c>
      <c r="K172" s="27">
        <v>-7419483.5</v>
      </c>
      <c r="L172" s="31">
        <f t="shared" si="26"/>
        <v>2367420734.9200001</v>
      </c>
    </row>
    <row r="173" spans="2:12" outlineLevel="2" x14ac:dyDescent="0.25">
      <c r="B173" s="26" t="s">
        <v>192</v>
      </c>
      <c r="C173" s="34">
        <v>804002105</v>
      </c>
      <c r="D173" s="47" t="s">
        <v>145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1436568169.72</v>
      </c>
      <c r="K173" s="27">
        <v>0</v>
      </c>
      <c r="L173" s="31">
        <f t="shared" si="26"/>
        <v>1436568169.72</v>
      </c>
    </row>
    <row r="174" spans="2:12" outlineLevel="2" x14ac:dyDescent="0.25">
      <c r="B174" s="26" t="s">
        <v>192</v>
      </c>
      <c r="C174" s="34">
        <v>805000427</v>
      </c>
      <c r="D174" s="47" t="s">
        <v>146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245624427.28999999</v>
      </c>
      <c r="K174" s="27">
        <v>0</v>
      </c>
      <c r="L174" s="31">
        <f t="shared" si="26"/>
        <v>245624427.28999999</v>
      </c>
    </row>
    <row r="175" spans="2:12" outlineLevel="2" x14ac:dyDescent="0.25">
      <c r="B175" s="26" t="s">
        <v>192</v>
      </c>
      <c r="C175" s="34">
        <v>811004055</v>
      </c>
      <c r="D175" s="47" t="s">
        <v>148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3986511302</v>
      </c>
      <c r="K175" s="27">
        <v>0</v>
      </c>
      <c r="L175" s="31">
        <f t="shared" si="26"/>
        <v>3986511302</v>
      </c>
    </row>
    <row r="176" spans="2:12" outlineLevel="2" x14ac:dyDescent="0.25">
      <c r="B176" s="26" t="s">
        <v>192</v>
      </c>
      <c r="C176" s="34">
        <v>812002376</v>
      </c>
      <c r="D176" s="47" t="s">
        <v>152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95850002</v>
      </c>
      <c r="K176" s="27">
        <v>0</v>
      </c>
      <c r="L176" s="31">
        <f t="shared" si="26"/>
        <v>95850002</v>
      </c>
    </row>
    <row r="177" spans="2:12" outlineLevel="2" x14ac:dyDescent="0.25">
      <c r="B177" s="26" t="s">
        <v>192</v>
      </c>
      <c r="C177" s="34">
        <v>818000140</v>
      </c>
      <c r="D177" s="47" t="s">
        <v>135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1559506050.4300001</v>
      </c>
      <c r="K177" s="27">
        <v>0</v>
      </c>
      <c r="L177" s="31">
        <f t="shared" si="26"/>
        <v>1559506050.4300001</v>
      </c>
    </row>
    <row r="178" spans="2:12" outlineLevel="2" x14ac:dyDescent="0.25">
      <c r="B178" s="26" t="s">
        <v>192</v>
      </c>
      <c r="C178" s="34">
        <v>830009783</v>
      </c>
      <c r="D178" s="47" t="s">
        <v>147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922609813.84000003</v>
      </c>
      <c r="K178" s="27">
        <v>0</v>
      </c>
      <c r="L178" s="31">
        <f t="shared" si="26"/>
        <v>922609813.84000003</v>
      </c>
    </row>
    <row r="179" spans="2:12" outlineLevel="2" x14ac:dyDescent="0.25">
      <c r="B179" s="26" t="s">
        <v>192</v>
      </c>
      <c r="C179" s="34">
        <v>830074184</v>
      </c>
      <c r="D179" s="47" t="s">
        <v>155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5862431239</v>
      </c>
      <c r="K179" s="27">
        <v>0</v>
      </c>
      <c r="L179" s="31">
        <f t="shared" si="26"/>
        <v>5862431239</v>
      </c>
    </row>
    <row r="180" spans="2:12" outlineLevel="2" x14ac:dyDescent="0.25">
      <c r="B180" s="26" t="s">
        <v>192</v>
      </c>
      <c r="C180" s="34">
        <v>860045904</v>
      </c>
      <c r="D180" s="47" t="s">
        <v>144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12428596296.860012</v>
      </c>
      <c r="K180" s="27">
        <v>0</v>
      </c>
      <c r="L180" s="31">
        <f t="shared" si="26"/>
        <v>12428596296.860012</v>
      </c>
    </row>
    <row r="181" spans="2:12" outlineLevel="2" x14ac:dyDescent="0.25">
      <c r="B181" s="26" t="s">
        <v>192</v>
      </c>
      <c r="C181" s="34">
        <v>890480110</v>
      </c>
      <c r="D181" s="47" t="s">
        <v>137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235648474</v>
      </c>
      <c r="K181" s="27">
        <v>0</v>
      </c>
      <c r="L181" s="31">
        <f t="shared" si="26"/>
        <v>235648474</v>
      </c>
    </row>
    <row r="182" spans="2:12" outlineLevel="2" x14ac:dyDescent="0.25">
      <c r="B182" s="26" t="s">
        <v>192</v>
      </c>
      <c r="C182" s="34">
        <v>891080005</v>
      </c>
      <c r="D182" s="47" t="s">
        <v>143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1017592596</v>
      </c>
      <c r="K182" s="27">
        <v>0</v>
      </c>
      <c r="L182" s="31">
        <f t="shared" si="26"/>
        <v>1017592596</v>
      </c>
    </row>
    <row r="183" spans="2:12" outlineLevel="2" x14ac:dyDescent="0.25">
      <c r="B183" s="26" t="s">
        <v>192</v>
      </c>
      <c r="C183" s="34">
        <v>891180008</v>
      </c>
      <c r="D183" s="47" t="s">
        <v>141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677319485.46000004</v>
      </c>
      <c r="K183" s="27">
        <v>-19936092</v>
      </c>
      <c r="L183" s="31">
        <f t="shared" si="26"/>
        <v>657383393.46000004</v>
      </c>
    </row>
    <row r="184" spans="2:12" outlineLevel="2" x14ac:dyDescent="0.25">
      <c r="B184" s="26" t="s">
        <v>192</v>
      </c>
      <c r="C184" s="34">
        <v>891280008</v>
      </c>
      <c r="D184" s="47" t="s">
        <v>139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304749078</v>
      </c>
      <c r="K184" s="27">
        <v>0</v>
      </c>
      <c r="L184" s="31">
        <f t="shared" si="26"/>
        <v>304749078</v>
      </c>
    </row>
    <row r="185" spans="2:12" outlineLevel="2" x14ac:dyDescent="0.25">
      <c r="B185" s="26" t="s">
        <v>192</v>
      </c>
      <c r="C185" s="34">
        <v>892115006</v>
      </c>
      <c r="D185" s="47" t="s">
        <v>138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193204739</v>
      </c>
      <c r="K185" s="27">
        <v>0</v>
      </c>
      <c r="L185" s="31">
        <f t="shared" si="26"/>
        <v>193204739</v>
      </c>
    </row>
    <row r="186" spans="2:12" outlineLevel="2" x14ac:dyDescent="0.25">
      <c r="B186" s="26" t="s">
        <v>192</v>
      </c>
      <c r="C186" s="34">
        <v>892200015</v>
      </c>
      <c r="D186" s="47" t="s">
        <v>140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179593561</v>
      </c>
      <c r="K186" s="27">
        <v>0</v>
      </c>
      <c r="L186" s="31">
        <f t="shared" si="26"/>
        <v>179593561</v>
      </c>
    </row>
    <row r="187" spans="2:12" outlineLevel="2" x14ac:dyDescent="0.25">
      <c r="B187" s="26" t="s">
        <v>192</v>
      </c>
      <c r="C187" s="34">
        <v>899999026</v>
      </c>
      <c r="D187" s="47" t="s">
        <v>142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17075257167.710001</v>
      </c>
      <c r="K187" s="27">
        <v>0</v>
      </c>
      <c r="L187" s="31">
        <f t="shared" si="26"/>
        <v>17075257167.710001</v>
      </c>
    </row>
    <row r="188" spans="2:12" outlineLevel="2" x14ac:dyDescent="0.25">
      <c r="B188" s="26" t="s">
        <v>192</v>
      </c>
      <c r="C188" s="34">
        <v>899999107</v>
      </c>
      <c r="D188" s="47" t="s">
        <v>150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8610251423.1800003</v>
      </c>
      <c r="K188" s="27">
        <v>0</v>
      </c>
      <c r="L188" s="31">
        <f t="shared" si="26"/>
        <v>8610251423.1800003</v>
      </c>
    </row>
    <row r="189" spans="2:12" outlineLevel="2" x14ac:dyDescent="0.25">
      <c r="B189" s="26" t="s">
        <v>192</v>
      </c>
      <c r="C189" s="34">
        <v>900048962</v>
      </c>
      <c r="D189" s="47" t="s">
        <v>151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5220185</v>
      </c>
      <c r="K189" s="27">
        <v>0</v>
      </c>
      <c r="L189" s="31">
        <f t="shared" si="26"/>
        <v>5220185</v>
      </c>
    </row>
    <row r="190" spans="2:12" outlineLevel="2" x14ac:dyDescent="0.25">
      <c r="B190" s="26" t="s">
        <v>192</v>
      </c>
      <c r="C190" s="34">
        <v>901093846</v>
      </c>
      <c r="D190" s="47" t="s">
        <v>149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5146928200.3899984</v>
      </c>
      <c r="K190" s="27">
        <v>-447401495</v>
      </c>
      <c r="L190" s="31">
        <f t="shared" si="26"/>
        <v>4699526705.3899984</v>
      </c>
    </row>
    <row r="191" spans="2:12" ht="12" outlineLevel="2" thickBot="1" x14ac:dyDescent="0.3">
      <c r="B191" s="26" t="s">
        <v>192</v>
      </c>
      <c r="C191" s="34">
        <v>901097473</v>
      </c>
      <c r="D191" s="47" t="s">
        <v>153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4485549604.4299994</v>
      </c>
      <c r="K191" s="27">
        <v>0</v>
      </c>
      <c r="L191" s="31">
        <f t="shared" si="26"/>
        <v>4485549604.4299994</v>
      </c>
    </row>
    <row r="192" spans="2:12" ht="12" outlineLevel="1" thickBot="1" x14ac:dyDescent="0.3">
      <c r="B192" s="11" t="s">
        <v>222</v>
      </c>
      <c r="C192" s="68"/>
      <c r="D192" s="68"/>
      <c r="E192" s="67">
        <f t="shared" ref="E192:L192" si="27">SUBTOTAL(9,E171:E191)</f>
        <v>0</v>
      </c>
      <c r="F192" s="67">
        <f t="shared" si="27"/>
        <v>0</v>
      </c>
      <c r="G192" s="67">
        <f t="shared" si="27"/>
        <v>0</v>
      </c>
      <c r="H192" s="67">
        <f t="shared" si="27"/>
        <v>0</v>
      </c>
      <c r="I192" s="67">
        <f t="shared" si="27"/>
        <v>0</v>
      </c>
      <c r="J192" s="67">
        <f t="shared" si="27"/>
        <v>69791013562.110001</v>
      </c>
      <c r="K192" s="67">
        <f t="shared" si="27"/>
        <v>-474757070.5</v>
      </c>
      <c r="L192" s="44">
        <f t="shared" si="27"/>
        <v>69316256491.610001</v>
      </c>
    </row>
    <row r="193" spans="2:12" ht="12" outlineLevel="2" thickBot="1" x14ac:dyDescent="0.3">
      <c r="B193" s="26" t="s">
        <v>171</v>
      </c>
      <c r="C193" s="34">
        <v>860078828</v>
      </c>
      <c r="D193" s="47" t="s">
        <v>172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1406371</v>
      </c>
      <c r="K193" s="27">
        <v>0</v>
      </c>
      <c r="L193" s="31">
        <f>SUM(E193:K193)</f>
        <v>1406371</v>
      </c>
    </row>
    <row r="194" spans="2:12" ht="12" outlineLevel="1" thickBot="1" x14ac:dyDescent="0.3">
      <c r="B194" s="11" t="s">
        <v>207</v>
      </c>
      <c r="C194" s="68"/>
      <c r="D194" s="68"/>
      <c r="E194" s="67">
        <f t="shared" ref="E194:L194" si="28">SUBTOTAL(9,E193:E193)</f>
        <v>0</v>
      </c>
      <c r="F194" s="67">
        <f t="shared" si="28"/>
        <v>0</v>
      </c>
      <c r="G194" s="67">
        <f t="shared" si="28"/>
        <v>0</v>
      </c>
      <c r="H194" s="67">
        <f t="shared" si="28"/>
        <v>0</v>
      </c>
      <c r="I194" s="67">
        <f t="shared" si="28"/>
        <v>0</v>
      </c>
      <c r="J194" s="67">
        <f t="shared" si="28"/>
        <v>1406371</v>
      </c>
      <c r="K194" s="67">
        <f t="shared" si="28"/>
        <v>0</v>
      </c>
      <c r="L194" s="44">
        <f t="shared" si="28"/>
        <v>1406371</v>
      </c>
    </row>
    <row r="195" spans="2:12" ht="12" outlineLevel="2" thickBot="1" x14ac:dyDescent="0.3">
      <c r="B195" s="26" t="s">
        <v>234</v>
      </c>
      <c r="C195" s="34">
        <v>900978341</v>
      </c>
      <c r="D195" s="47" t="s">
        <v>235</v>
      </c>
      <c r="E195" s="27">
        <v>0</v>
      </c>
      <c r="F195" s="27">
        <v>1047248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31">
        <f>SUM(E195:K195)</f>
        <v>1047248</v>
      </c>
    </row>
    <row r="196" spans="2:12" ht="12" outlineLevel="1" thickBot="1" x14ac:dyDescent="0.3">
      <c r="B196" s="11" t="s">
        <v>236</v>
      </c>
      <c r="C196" s="68"/>
      <c r="D196" s="68"/>
      <c r="E196" s="67">
        <f t="shared" ref="E196:L196" si="29">SUBTOTAL(9,E195:E195)</f>
        <v>0</v>
      </c>
      <c r="F196" s="67">
        <f t="shared" si="29"/>
        <v>1047248</v>
      </c>
      <c r="G196" s="67">
        <f t="shared" si="29"/>
        <v>0</v>
      </c>
      <c r="H196" s="67">
        <f t="shared" si="29"/>
        <v>0</v>
      </c>
      <c r="I196" s="67">
        <f t="shared" si="29"/>
        <v>0</v>
      </c>
      <c r="J196" s="67">
        <f t="shared" si="29"/>
        <v>0</v>
      </c>
      <c r="K196" s="67">
        <f t="shared" si="29"/>
        <v>0</v>
      </c>
      <c r="L196" s="44">
        <f t="shared" si="29"/>
        <v>1047248</v>
      </c>
    </row>
    <row r="197" spans="2:12" ht="12" outlineLevel="2" thickBot="1" x14ac:dyDescent="0.3">
      <c r="B197" s="26" t="s">
        <v>30</v>
      </c>
      <c r="C197" s="34">
        <v>100100</v>
      </c>
      <c r="D197" s="47" t="s">
        <v>30</v>
      </c>
      <c r="E197" s="27">
        <v>39397952</v>
      </c>
      <c r="F197" s="27">
        <v>63897636</v>
      </c>
      <c r="G197" s="27">
        <v>21037600</v>
      </c>
      <c r="H197" s="27">
        <v>34229700</v>
      </c>
      <c r="I197" s="27">
        <v>161668698</v>
      </c>
      <c r="J197" s="27">
        <v>5090717080</v>
      </c>
      <c r="K197" s="27">
        <v>0</v>
      </c>
      <c r="L197" s="31">
        <f>SUM(E197:K197)</f>
        <v>5410948666</v>
      </c>
    </row>
    <row r="198" spans="2:12" ht="12" outlineLevel="1" thickBot="1" x14ac:dyDescent="0.3">
      <c r="B198" s="11" t="s">
        <v>214</v>
      </c>
      <c r="C198" s="68"/>
      <c r="D198" s="68"/>
      <c r="E198" s="67">
        <f t="shared" ref="E198:L198" si="30">SUBTOTAL(9,E197:E197)</f>
        <v>39397952</v>
      </c>
      <c r="F198" s="67">
        <f t="shared" si="30"/>
        <v>63897636</v>
      </c>
      <c r="G198" s="67">
        <f t="shared" si="30"/>
        <v>21037600</v>
      </c>
      <c r="H198" s="67">
        <f t="shared" si="30"/>
        <v>34229700</v>
      </c>
      <c r="I198" s="67">
        <f t="shared" si="30"/>
        <v>161668698</v>
      </c>
      <c r="J198" s="67">
        <f t="shared" si="30"/>
        <v>5090717080</v>
      </c>
      <c r="K198" s="67">
        <f t="shared" si="30"/>
        <v>0</v>
      </c>
      <c r="L198" s="44">
        <f t="shared" si="30"/>
        <v>5410948666</v>
      </c>
    </row>
    <row r="199" spans="2:12" outlineLevel="2" x14ac:dyDescent="0.25">
      <c r="B199" s="26" t="s">
        <v>25</v>
      </c>
      <c r="C199" s="34">
        <v>860002183</v>
      </c>
      <c r="D199" s="47" t="s">
        <v>41</v>
      </c>
      <c r="E199" s="27">
        <v>341440</v>
      </c>
      <c r="F199" s="27">
        <v>0</v>
      </c>
      <c r="G199" s="27">
        <v>86200</v>
      </c>
      <c r="H199" s="27">
        <v>0</v>
      </c>
      <c r="I199" s="27">
        <v>0</v>
      </c>
      <c r="J199" s="27">
        <v>23968103</v>
      </c>
      <c r="K199" s="27">
        <v>0</v>
      </c>
      <c r="L199" s="31">
        <f t="shared" ref="L199:L206" si="31">SUM(E199:K199)</f>
        <v>24395743</v>
      </c>
    </row>
    <row r="200" spans="2:12" outlineLevel="2" x14ac:dyDescent="0.25">
      <c r="B200" s="26" t="s">
        <v>25</v>
      </c>
      <c r="C200" s="34">
        <v>860002400</v>
      </c>
      <c r="D200" s="47" t="s">
        <v>47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766713</v>
      </c>
      <c r="K200" s="27">
        <v>0</v>
      </c>
      <c r="L200" s="31">
        <f t="shared" si="31"/>
        <v>766713</v>
      </c>
    </row>
    <row r="201" spans="2:12" outlineLevel="2" x14ac:dyDescent="0.25">
      <c r="B201" s="26" t="s">
        <v>25</v>
      </c>
      <c r="C201" s="34">
        <v>860002503</v>
      </c>
      <c r="D201" s="47" t="s">
        <v>56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374325</v>
      </c>
      <c r="K201" s="27">
        <v>0</v>
      </c>
      <c r="L201" s="31">
        <f t="shared" si="31"/>
        <v>374325</v>
      </c>
    </row>
    <row r="202" spans="2:12" outlineLevel="2" x14ac:dyDescent="0.25">
      <c r="B202" s="26" t="s">
        <v>25</v>
      </c>
      <c r="C202" s="34">
        <v>860008645</v>
      </c>
      <c r="D202" s="47" t="s">
        <v>48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362476</v>
      </c>
      <c r="K202" s="27">
        <v>0</v>
      </c>
      <c r="L202" s="31">
        <f t="shared" si="31"/>
        <v>362476</v>
      </c>
    </row>
    <row r="203" spans="2:12" outlineLevel="2" x14ac:dyDescent="0.25">
      <c r="B203" s="26" t="s">
        <v>25</v>
      </c>
      <c r="C203" s="34">
        <v>860009174</v>
      </c>
      <c r="D203" s="47" t="s">
        <v>232</v>
      </c>
      <c r="E203" s="27">
        <v>7695127</v>
      </c>
      <c r="F203" s="27">
        <v>0</v>
      </c>
      <c r="G203" s="27">
        <v>0</v>
      </c>
      <c r="H203" s="27">
        <v>0</v>
      </c>
      <c r="I203" s="27">
        <v>2458009</v>
      </c>
      <c r="J203" s="27">
        <v>6933112</v>
      </c>
      <c r="K203" s="27">
        <v>-536503</v>
      </c>
      <c r="L203" s="31">
        <f t="shared" si="31"/>
        <v>16549745</v>
      </c>
    </row>
    <row r="204" spans="2:12" outlineLevel="2" x14ac:dyDescent="0.25">
      <c r="B204" s="26" t="s">
        <v>25</v>
      </c>
      <c r="C204" s="34">
        <v>860039988</v>
      </c>
      <c r="D204" s="47" t="s">
        <v>44</v>
      </c>
      <c r="E204" s="27">
        <v>0</v>
      </c>
      <c r="F204" s="27">
        <v>0</v>
      </c>
      <c r="G204" s="27">
        <v>0</v>
      </c>
      <c r="H204" s="27">
        <v>0</v>
      </c>
      <c r="I204" s="27">
        <v>71500</v>
      </c>
      <c r="J204" s="27">
        <v>126380</v>
      </c>
      <c r="K204" s="27">
        <v>0</v>
      </c>
      <c r="L204" s="31">
        <f t="shared" si="31"/>
        <v>197880</v>
      </c>
    </row>
    <row r="205" spans="2:12" outlineLevel="2" x14ac:dyDescent="0.25">
      <c r="B205" s="26" t="s">
        <v>25</v>
      </c>
      <c r="C205" s="34">
        <v>860524654</v>
      </c>
      <c r="D205" s="47" t="s">
        <v>40</v>
      </c>
      <c r="E205" s="27">
        <v>0</v>
      </c>
      <c r="F205" s="27">
        <v>0</v>
      </c>
      <c r="G205" s="27">
        <v>0</v>
      </c>
      <c r="H205" s="27">
        <v>0</v>
      </c>
      <c r="I205" s="27">
        <v>87403</v>
      </c>
      <c r="J205" s="27">
        <v>9116137</v>
      </c>
      <c r="K205" s="27">
        <v>0</v>
      </c>
      <c r="L205" s="31">
        <f t="shared" si="31"/>
        <v>9203540</v>
      </c>
    </row>
    <row r="206" spans="2:12" ht="12" outlineLevel="2" thickBot="1" x14ac:dyDescent="0.3">
      <c r="B206" s="26" t="s">
        <v>25</v>
      </c>
      <c r="C206" s="34">
        <v>890903790</v>
      </c>
      <c r="D206" s="47" t="s">
        <v>223</v>
      </c>
      <c r="E206" s="27">
        <v>0</v>
      </c>
      <c r="F206" s="27">
        <v>0</v>
      </c>
      <c r="G206" s="27">
        <v>0</v>
      </c>
      <c r="H206" s="27">
        <v>0</v>
      </c>
      <c r="I206" s="27">
        <v>4726169</v>
      </c>
      <c r="J206" s="27">
        <v>53835476</v>
      </c>
      <c r="K206" s="27">
        <v>-960300</v>
      </c>
      <c r="L206" s="31">
        <f t="shared" si="31"/>
        <v>57601345</v>
      </c>
    </row>
    <row r="207" spans="2:12" ht="12" outlineLevel="1" thickBot="1" x14ac:dyDescent="0.3">
      <c r="B207" s="11" t="s">
        <v>208</v>
      </c>
      <c r="C207" s="68"/>
      <c r="D207" s="68"/>
      <c r="E207" s="67">
        <f t="shared" ref="E207:L207" si="32">SUBTOTAL(9,E199:E206)</f>
        <v>8036567</v>
      </c>
      <c r="F207" s="67">
        <f t="shared" si="32"/>
        <v>0</v>
      </c>
      <c r="G207" s="67">
        <f t="shared" si="32"/>
        <v>86200</v>
      </c>
      <c r="H207" s="67">
        <f t="shared" si="32"/>
        <v>0</v>
      </c>
      <c r="I207" s="67">
        <f t="shared" si="32"/>
        <v>7343081</v>
      </c>
      <c r="J207" s="67">
        <f t="shared" si="32"/>
        <v>95482722</v>
      </c>
      <c r="K207" s="67">
        <f t="shared" si="32"/>
        <v>-1496803</v>
      </c>
      <c r="L207" s="44">
        <f t="shared" si="32"/>
        <v>109451767</v>
      </c>
    </row>
    <row r="208" spans="2:12" outlineLevel="2" x14ac:dyDescent="0.25">
      <c r="B208" s="26" t="s">
        <v>26</v>
      </c>
      <c r="C208" s="34">
        <v>830053105</v>
      </c>
      <c r="D208" s="47" t="s">
        <v>177</v>
      </c>
      <c r="E208" s="27">
        <v>0</v>
      </c>
      <c r="F208" s="27">
        <v>12902696</v>
      </c>
      <c r="G208" s="27">
        <v>28220217</v>
      </c>
      <c r="H208" s="27">
        <v>62089189</v>
      </c>
      <c r="I208" s="27">
        <v>180863166.19999999</v>
      </c>
      <c r="J208" s="27">
        <v>432276443.74000001</v>
      </c>
      <c r="K208" s="27">
        <v>-81402213.799999997</v>
      </c>
      <c r="L208" s="31">
        <f t="shared" ref="L208:L221" si="33">SUM(E208:K208)</f>
        <v>634949498.1400001</v>
      </c>
    </row>
    <row r="209" spans="2:12" outlineLevel="2" x14ac:dyDescent="0.25">
      <c r="B209" s="26" t="s">
        <v>26</v>
      </c>
      <c r="C209" s="34">
        <v>860525148</v>
      </c>
      <c r="D209" s="47" t="s">
        <v>178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6283652</v>
      </c>
      <c r="K209" s="27">
        <v>-1047248</v>
      </c>
      <c r="L209" s="31">
        <f t="shared" si="33"/>
        <v>5236404</v>
      </c>
    </row>
    <row r="210" spans="2:12" outlineLevel="2" x14ac:dyDescent="0.25">
      <c r="B210" s="26" t="s">
        <v>26</v>
      </c>
      <c r="C210" s="34">
        <v>899999063</v>
      </c>
      <c r="D210" s="47" t="s">
        <v>182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26400</v>
      </c>
      <c r="K210" s="27">
        <v>0</v>
      </c>
      <c r="L210" s="31">
        <f t="shared" si="33"/>
        <v>26400</v>
      </c>
    </row>
    <row r="211" spans="2:12" outlineLevel="2" x14ac:dyDescent="0.25">
      <c r="B211" s="26" t="s">
        <v>26</v>
      </c>
      <c r="C211" s="34">
        <v>900336524</v>
      </c>
      <c r="D211" s="47" t="s">
        <v>180</v>
      </c>
      <c r="E211" s="27">
        <v>9449822</v>
      </c>
      <c r="F211" s="27">
        <v>17173139</v>
      </c>
      <c r="G211" s="27">
        <v>23689039</v>
      </c>
      <c r="H211" s="27">
        <v>52665094</v>
      </c>
      <c r="I211" s="27">
        <v>188563841</v>
      </c>
      <c r="J211" s="27">
        <v>109128517.84999999</v>
      </c>
      <c r="K211" s="27">
        <v>-104402934</v>
      </c>
      <c r="L211" s="31">
        <f t="shared" si="33"/>
        <v>296266518.85000002</v>
      </c>
    </row>
    <row r="212" spans="2:12" outlineLevel="2" x14ac:dyDescent="0.25">
      <c r="B212" s="26" t="s">
        <v>26</v>
      </c>
      <c r="C212" s="34">
        <v>901126909</v>
      </c>
      <c r="D212" s="47" t="s">
        <v>173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1895604</v>
      </c>
      <c r="K212" s="27">
        <v>0</v>
      </c>
      <c r="L212" s="31">
        <f t="shared" si="33"/>
        <v>1895604</v>
      </c>
    </row>
    <row r="213" spans="2:12" outlineLevel="2" x14ac:dyDescent="0.25">
      <c r="B213" s="26" t="s">
        <v>26</v>
      </c>
      <c r="C213" s="34">
        <v>901361596</v>
      </c>
      <c r="D213" s="47" t="s">
        <v>181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1683581</v>
      </c>
      <c r="K213" s="27">
        <v>0</v>
      </c>
      <c r="L213" s="31">
        <f t="shared" si="33"/>
        <v>1683581</v>
      </c>
    </row>
    <row r="214" spans="2:12" outlineLevel="2" x14ac:dyDescent="0.25">
      <c r="B214" s="26" t="s">
        <v>26</v>
      </c>
      <c r="C214" s="34">
        <v>901440176</v>
      </c>
      <c r="D214" s="47" t="s">
        <v>179</v>
      </c>
      <c r="E214" s="27">
        <v>0</v>
      </c>
      <c r="F214" s="27">
        <v>1197884</v>
      </c>
      <c r="G214" s="27">
        <v>86200</v>
      </c>
      <c r="H214" s="27">
        <v>232995</v>
      </c>
      <c r="I214" s="27">
        <v>3681072</v>
      </c>
      <c r="J214" s="27">
        <v>601571</v>
      </c>
      <c r="K214" s="27">
        <v>0</v>
      </c>
      <c r="L214" s="31">
        <f t="shared" si="33"/>
        <v>5799722</v>
      </c>
    </row>
    <row r="215" spans="2:12" outlineLevel="2" x14ac:dyDescent="0.25">
      <c r="B215" s="26" t="s">
        <v>26</v>
      </c>
      <c r="C215" s="34">
        <v>901495943</v>
      </c>
      <c r="D215" s="47" t="s">
        <v>176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499417437.62</v>
      </c>
      <c r="K215" s="27">
        <v>0</v>
      </c>
      <c r="L215" s="31">
        <f t="shared" si="33"/>
        <v>499417437.62</v>
      </c>
    </row>
    <row r="216" spans="2:12" outlineLevel="2" x14ac:dyDescent="0.25">
      <c r="B216" s="26" t="s">
        <v>26</v>
      </c>
      <c r="C216" s="34">
        <v>901540992</v>
      </c>
      <c r="D216" s="47" t="s">
        <v>175</v>
      </c>
      <c r="E216" s="27">
        <v>14931713</v>
      </c>
      <c r="F216" s="27">
        <v>30353490</v>
      </c>
      <c r="G216" s="27">
        <v>38720804</v>
      </c>
      <c r="H216" s="27">
        <v>23515297</v>
      </c>
      <c r="I216" s="27">
        <v>90230981</v>
      </c>
      <c r="J216" s="27">
        <v>4100231</v>
      </c>
      <c r="K216" s="27">
        <v>0</v>
      </c>
      <c r="L216" s="31">
        <f t="shared" si="33"/>
        <v>201852516</v>
      </c>
    </row>
    <row r="217" spans="2:12" outlineLevel="2" x14ac:dyDescent="0.25">
      <c r="B217" s="26" t="s">
        <v>26</v>
      </c>
      <c r="C217" s="34">
        <v>901541021</v>
      </c>
      <c r="D217" s="47" t="s">
        <v>219</v>
      </c>
      <c r="E217" s="27">
        <v>0</v>
      </c>
      <c r="F217" s="27">
        <v>0</v>
      </c>
      <c r="G217" s="27">
        <v>0</v>
      </c>
      <c r="H217" s="27">
        <v>597603</v>
      </c>
      <c r="I217" s="27">
        <v>0</v>
      </c>
      <c r="J217" s="27">
        <v>0</v>
      </c>
      <c r="K217" s="27">
        <v>0</v>
      </c>
      <c r="L217" s="31">
        <f t="shared" si="33"/>
        <v>597603</v>
      </c>
    </row>
    <row r="218" spans="2:12" outlineLevel="2" x14ac:dyDescent="0.25">
      <c r="B218" s="26" t="s">
        <v>26</v>
      </c>
      <c r="C218" s="34">
        <v>901541302</v>
      </c>
      <c r="D218" s="47" t="s">
        <v>174</v>
      </c>
      <c r="E218" s="27">
        <v>670512</v>
      </c>
      <c r="F218" s="27">
        <v>599350</v>
      </c>
      <c r="G218" s="27">
        <v>0</v>
      </c>
      <c r="H218" s="27">
        <v>0</v>
      </c>
      <c r="I218" s="27">
        <v>2056647</v>
      </c>
      <c r="J218" s="27">
        <v>6497589</v>
      </c>
      <c r="K218" s="27">
        <v>0</v>
      </c>
      <c r="L218" s="31">
        <f t="shared" si="33"/>
        <v>9824098</v>
      </c>
    </row>
    <row r="219" spans="2:12" outlineLevel="2" x14ac:dyDescent="0.25">
      <c r="B219" s="26" t="s">
        <v>26</v>
      </c>
      <c r="C219" s="34">
        <v>901542499</v>
      </c>
      <c r="D219" s="47" t="s">
        <v>233</v>
      </c>
      <c r="E219" s="27">
        <v>0</v>
      </c>
      <c r="F219" s="27">
        <v>0</v>
      </c>
      <c r="G219" s="27">
        <v>331084</v>
      </c>
      <c r="H219" s="27">
        <v>0</v>
      </c>
      <c r="I219" s="27">
        <v>0</v>
      </c>
      <c r="J219" s="27">
        <v>0</v>
      </c>
      <c r="K219" s="27">
        <v>0</v>
      </c>
      <c r="L219" s="31">
        <f t="shared" si="33"/>
        <v>331084</v>
      </c>
    </row>
    <row r="220" spans="2:12" outlineLevel="2" x14ac:dyDescent="0.25">
      <c r="B220" s="26" t="s">
        <v>26</v>
      </c>
      <c r="C220" s="34">
        <v>901682277</v>
      </c>
      <c r="D220" s="47" t="s">
        <v>176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504523201</v>
      </c>
      <c r="K220" s="27">
        <v>0</v>
      </c>
      <c r="L220" s="31">
        <f t="shared" si="33"/>
        <v>504523201</v>
      </c>
    </row>
    <row r="221" spans="2:12" ht="12" outlineLevel="2" thickBot="1" x14ac:dyDescent="0.3">
      <c r="B221" s="26" t="s">
        <v>26</v>
      </c>
      <c r="C221" s="34">
        <v>901855730</v>
      </c>
      <c r="D221" s="47" t="s">
        <v>218</v>
      </c>
      <c r="E221" s="27">
        <v>43971599</v>
      </c>
      <c r="F221" s="27">
        <v>72677030</v>
      </c>
      <c r="G221" s="27">
        <v>34245378</v>
      </c>
      <c r="H221" s="27">
        <v>85385915</v>
      </c>
      <c r="I221" s="27">
        <v>0</v>
      </c>
      <c r="J221" s="27">
        <v>0</v>
      </c>
      <c r="K221" s="27">
        <v>-65172594</v>
      </c>
      <c r="L221" s="31">
        <f t="shared" si="33"/>
        <v>171107328</v>
      </c>
    </row>
    <row r="222" spans="2:12" ht="12" outlineLevel="1" thickBot="1" x14ac:dyDescent="0.3">
      <c r="B222" s="11" t="s">
        <v>209</v>
      </c>
      <c r="C222" s="68"/>
      <c r="D222" s="68"/>
      <c r="E222" s="67">
        <f t="shared" ref="E222:L222" si="34">SUBTOTAL(9,E208:E221)</f>
        <v>69023646</v>
      </c>
      <c r="F222" s="67">
        <f t="shared" si="34"/>
        <v>134903589</v>
      </c>
      <c r="G222" s="67">
        <f t="shared" si="34"/>
        <v>125292722</v>
      </c>
      <c r="H222" s="67">
        <f t="shared" si="34"/>
        <v>224486093</v>
      </c>
      <c r="I222" s="67">
        <f t="shared" si="34"/>
        <v>465395707.19999999</v>
      </c>
      <c r="J222" s="67">
        <f t="shared" si="34"/>
        <v>1566434228.21</v>
      </c>
      <c r="K222" s="67">
        <f t="shared" si="34"/>
        <v>-252024989.80000001</v>
      </c>
      <c r="L222" s="44">
        <f t="shared" si="34"/>
        <v>2333510995.6100001</v>
      </c>
    </row>
    <row r="223" spans="2:12" ht="12" outlineLevel="2" thickBot="1" x14ac:dyDescent="0.3">
      <c r="B223" s="26" t="s">
        <v>27</v>
      </c>
      <c r="C223" s="34">
        <v>800246953</v>
      </c>
      <c r="D223" s="47" t="s">
        <v>29</v>
      </c>
      <c r="E223" s="27">
        <v>5304302720</v>
      </c>
      <c r="F223" s="27">
        <v>648330549</v>
      </c>
      <c r="G223" s="27">
        <v>503373112</v>
      </c>
      <c r="H223" s="27">
        <v>1608264332</v>
      </c>
      <c r="I223" s="27">
        <v>3677131486</v>
      </c>
      <c r="J223" s="27">
        <v>2252373915.04</v>
      </c>
      <c r="K223" s="27">
        <v>0</v>
      </c>
      <c r="L223" s="31">
        <f>SUM(E223:K223)</f>
        <v>13993776114.040001</v>
      </c>
    </row>
    <row r="224" spans="2:12" ht="12" outlineLevel="1" thickBot="1" x14ac:dyDescent="0.3">
      <c r="B224" s="11" t="s">
        <v>210</v>
      </c>
      <c r="C224" s="68"/>
      <c r="D224" s="68"/>
      <c r="E224" s="67">
        <f t="shared" ref="E224:L224" si="35">SUBTOTAL(9,E223:E223)</f>
        <v>5304302720</v>
      </c>
      <c r="F224" s="67">
        <f t="shared" si="35"/>
        <v>648330549</v>
      </c>
      <c r="G224" s="67">
        <f t="shared" si="35"/>
        <v>503373112</v>
      </c>
      <c r="H224" s="67">
        <f t="shared" si="35"/>
        <v>1608264332</v>
      </c>
      <c r="I224" s="67">
        <f t="shared" si="35"/>
        <v>3677131486</v>
      </c>
      <c r="J224" s="67">
        <f t="shared" si="35"/>
        <v>2252373915.04</v>
      </c>
      <c r="K224" s="67">
        <f t="shared" si="35"/>
        <v>0</v>
      </c>
      <c r="L224" s="44">
        <f t="shared" si="35"/>
        <v>13993776114.040001</v>
      </c>
    </row>
    <row r="225" spans="2:12" outlineLevel="2" x14ac:dyDescent="0.25">
      <c r="B225" s="26" t="s">
        <v>28</v>
      </c>
      <c r="C225" s="34">
        <v>800088702</v>
      </c>
      <c r="D225" s="47" t="s">
        <v>79</v>
      </c>
      <c r="E225" s="27">
        <v>129238197</v>
      </c>
      <c r="F225" s="27">
        <v>203411835</v>
      </c>
      <c r="G225" s="27">
        <v>242269203</v>
      </c>
      <c r="H225" s="27">
        <v>16196689</v>
      </c>
      <c r="I225" s="27">
        <v>20329962</v>
      </c>
      <c r="J225" s="27">
        <v>37059088</v>
      </c>
      <c r="K225" s="27">
        <v>-164674597</v>
      </c>
      <c r="L225" s="31">
        <f t="shared" ref="L225:L251" si="36">SUM(E225:K225)</f>
        <v>483830377</v>
      </c>
    </row>
    <row r="226" spans="2:12" outlineLevel="2" x14ac:dyDescent="0.25">
      <c r="B226" s="26" t="s">
        <v>28</v>
      </c>
      <c r="C226" s="34">
        <v>800130907</v>
      </c>
      <c r="D226" s="47" t="s">
        <v>86</v>
      </c>
      <c r="E226" s="27">
        <v>423925620</v>
      </c>
      <c r="F226" s="27">
        <v>437697477</v>
      </c>
      <c r="G226" s="27">
        <v>99135903</v>
      </c>
      <c r="H226" s="27">
        <v>363386701</v>
      </c>
      <c r="I226" s="27">
        <v>300366735</v>
      </c>
      <c r="J226" s="27">
        <v>180706274</v>
      </c>
      <c r="K226" s="27">
        <v>-360145</v>
      </c>
      <c r="L226" s="31">
        <f t="shared" si="36"/>
        <v>1804858565</v>
      </c>
    </row>
    <row r="227" spans="2:12" outlineLevel="2" x14ac:dyDescent="0.25">
      <c r="B227" s="26" t="s">
        <v>28</v>
      </c>
      <c r="C227" s="34">
        <v>800251440</v>
      </c>
      <c r="D227" s="47" t="s">
        <v>61</v>
      </c>
      <c r="E227" s="27">
        <v>473100359</v>
      </c>
      <c r="F227" s="27">
        <v>501042061</v>
      </c>
      <c r="G227" s="27">
        <v>423259631</v>
      </c>
      <c r="H227" s="27">
        <v>843593465</v>
      </c>
      <c r="I227" s="27">
        <v>576181979</v>
      </c>
      <c r="J227" s="27">
        <v>131358100</v>
      </c>
      <c r="K227" s="27">
        <v>-182621003</v>
      </c>
      <c r="L227" s="31">
        <f t="shared" si="36"/>
        <v>2765914592</v>
      </c>
    </row>
    <row r="228" spans="2:12" outlineLevel="2" x14ac:dyDescent="0.25">
      <c r="B228" s="26" t="s">
        <v>28</v>
      </c>
      <c r="C228" s="34">
        <v>805001157</v>
      </c>
      <c r="D228" s="47" t="s">
        <v>85</v>
      </c>
      <c r="E228" s="27">
        <v>0</v>
      </c>
      <c r="F228" s="27">
        <v>6737227</v>
      </c>
      <c r="G228" s="27">
        <v>12776869</v>
      </c>
      <c r="H228" s="27">
        <v>0</v>
      </c>
      <c r="I228" s="27">
        <v>1451561</v>
      </c>
      <c r="J228" s="27">
        <v>4668793</v>
      </c>
      <c r="K228" s="27">
        <v>0</v>
      </c>
      <c r="L228" s="31">
        <f t="shared" si="36"/>
        <v>25634450</v>
      </c>
    </row>
    <row r="229" spans="2:12" outlineLevel="2" x14ac:dyDescent="0.25">
      <c r="B229" s="26" t="s">
        <v>28</v>
      </c>
      <c r="C229" s="34">
        <v>806008394</v>
      </c>
      <c r="D229" s="47" t="s">
        <v>67</v>
      </c>
      <c r="E229" s="27">
        <v>428785754</v>
      </c>
      <c r="F229" s="27">
        <v>777464318</v>
      </c>
      <c r="G229" s="27">
        <v>524911101</v>
      </c>
      <c r="H229" s="27">
        <v>709883939.29999995</v>
      </c>
      <c r="I229" s="27">
        <v>24711942.850000001</v>
      </c>
      <c r="J229" s="27">
        <v>60152566.409999996</v>
      </c>
      <c r="K229" s="27">
        <v>-198390727</v>
      </c>
      <c r="L229" s="31">
        <f t="shared" si="36"/>
        <v>2327518894.5599999</v>
      </c>
    </row>
    <row r="230" spans="2:12" outlineLevel="2" x14ac:dyDescent="0.25">
      <c r="B230" s="26" t="s">
        <v>28</v>
      </c>
      <c r="C230" s="34">
        <v>809008362</v>
      </c>
      <c r="D230" s="47" t="s">
        <v>84</v>
      </c>
      <c r="E230" s="27">
        <v>32065046</v>
      </c>
      <c r="F230" s="27">
        <v>79311525</v>
      </c>
      <c r="G230" s="27">
        <v>607300</v>
      </c>
      <c r="H230" s="27">
        <v>140968432</v>
      </c>
      <c r="I230" s="27">
        <v>56092872</v>
      </c>
      <c r="J230" s="27">
        <v>98829995.049999997</v>
      </c>
      <c r="K230" s="27">
        <v>-37727455</v>
      </c>
      <c r="L230" s="31">
        <f t="shared" si="36"/>
        <v>370147715.05000001</v>
      </c>
    </row>
    <row r="231" spans="2:12" outlineLevel="2" x14ac:dyDescent="0.25">
      <c r="B231" s="26" t="s">
        <v>28</v>
      </c>
      <c r="C231" s="34">
        <v>817001773</v>
      </c>
      <c r="D231" s="47" t="s">
        <v>62</v>
      </c>
      <c r="E231" s="27">
        <v>4532080</v>
      </c>
      <c r="F231" s="27">
        <v>3353607</v>
      </c>
      <c r="G231" s="27">
        <v>4032603</v>
      </c>
      <c r="H231" s="27">
        <v>2175227</v>
      </c>
      <c r="I231" s="27">
        <v>55224956</v>
      </c>
      <c r="J231" s="27">
        <v>431405527.5</v>
      </c>
      <c r="K231" s="27">
        <v>0</v>
      </c>
      <c r="L231" s="31">
        <f t="shared" si="36"/>
        <v>500724000.5</v>
      </c>
    </row>
    <row r="232" spans="2:12" outlineLevel="2" x14ac:dyDescent="0.25">
      <c r="B232" s="26" t="s">
        <v>28</v>
      </c>
      <c r="C232" s="34">
        <v>824001398</v>
      </c>
      <c r="D232" s="47" t="s">
        <v>76</v>
      </c>
      <c r="E232" s="27">
        <v>11030135</v>
      </c>
      <c r="F232" s="27">
        <v>11243222</v>
      </c>
      <c r="G232" s="27">
        <v>8939870</v>
      </c>
      <c r="H232" s="27">
        <v>1720288</v>
      </c>
      <c r="I232" s="27">
        <v>8404694</v>
      </c>
      <c r="J232" s="27">
        <v>22927810</v>
      </c>
      <c r="K232" s="27">
        <v>0</v>
      </c>
      <c r="L232" s="31">
        <f t="shared" si="36"/>
        <v>64266019</v>
      </c>
    </row>
    <row r="233" spans="2:12" outlineLevel="2" x14ac:dyDescent="0.25">
      <c r="B233" s="26" t="s">
        <v>28</v>
      </c>
      <c r="C233" s="34">
        <v>830003564</v>
      </c>
      <c r="D233" s="47" t="s">
        <v>80</v>
      </c>
      <c r="E233" s="27">
        <v>1862462954.6100001</v>
      </c>
      <c r="F233" s="27">
        <v>1107289515</v>
      </c>
      <c r="G233" s="27">
        <v>1464846529</v>
      </c>
      <c r="H233" s="27">
        <v>742362077</v>
      </c>
      <c r="I233" s="27">
        <v>113693002.06000002</v>
      </c>
      <c r="J233" s="27">
        <v>588287104.08999991</v>
      </c>
      <c r="K233" s="27">
        <v>-3756117167.4000001</v>
      </c>
      <c r="L233" s="31">
        <f t="shared" si="36"/>
        <v>2122824014.3600011</v>
      </c>
    </row>
    <row r="234" spans="2:12" outlineLevel="2" x14ac:dyDescent="0.25">
      <c r="B234" s="26" t="s">
        <v>28</v>
      </c>
      <c r="C234" s="34">
        <v>830113831</v>
      </c>
      <c r="D234" s="47" t="s">
        <v>63</v>
      </c>
      <c r="E234" s="27">
        <v>8758952</v>
      </c>
      <c r="F234" s="27">
        <v>8469754</v>
      </c>
      <c r="G234" s="27">
        <v>1488045</v>
      </c>
      <c r="H234" s="27">
        <v>18497127</v>
      </c>
      <c r="I234" s="27">
        <v>14349143.6</v>
      </c>
      <c r="J234" s="27">
        <v>6654971</v>
      </c>
      <c r="K234" s="27">
        <v>-12867450</v>
      </c>
      <c r="L234" s="31">
        <f t="shared" si="36"/>
        <v>45350542.600000001</v>
      </c>
    </row>
    <row r="235" spans="2:12" outlineLevel="2" x14ac:dyDescent="0.25">
      <c r="B235" s="26" t="s">
        <v>28</v>
      </c>
      <c r="C235" s="34">
        <v>837000084</v>
      </c>
      <c r="D235" s="47" t="s">
        <v>83</v>
      </c>
      <c r="E235" s="27">
        <v>6633623</v>
      </c>
      <c r="F235" s="27">
        <v>44197135</v>
      </c>
      <c r="G235" s="27">
        <v>8108274</v>
      </c>
      <c r="H235" s="27">
        <v>10034258</v>
      </c>
      <c r="I235" s="27">
        <v>0</v>
      </c>
      <c r="J235" s="27">
        <v>87730903.050000012</v>
      </c>
      <c r="K235" s="27">
        <v>-28737293</v>
      </c>
      <c r="L235" s="31">
        <f t="shared" si="36"/>
        <v>127966900.05000001</v>
      </c>
    </row>
    <row r="236" spans="2:12" outlineLevel="2" x14ac:dyDescent="0.25">
      <c r="B236" s="26" t="s">
        <v>28</v>
      </c>
      <c r="C236" s="34">
        <v>839000495</v>
      </c>
      <c r="D236" s="47" t="s">
        <v>65</v>
      </c>
      <c r="E236" s="27">
        <v>4083244</v>
      </c>
      <c r="F236" s="27">
        <v>10518272</v>
      </c>
      <c r="G236" s="27">
        <v>125500</v>
      </c>
      <c r="H236" s="27">
        <v>32400</v>
      </c>
      <c r="I236" s="27">
        <v>0</v>
      </c>
      <c r="J236" s="27">
        <v>0</v>
      </c>
      <c r="K236" s="27">
        <v>0</v>
      </c>
      <c r="L236" s="31">
        <f t="shared" si="36"/>
        <v>14759416</v>
      </c>
    </row>
    <row r="237" spans="2:12" outlineLevel="2" x14ac:dyDescent="0.25">
      <c r="B237" s="26" t="s">
        <v>28</v>
      </c>
      <c r="C237" s="34">
        <v>860066942</v>
      </c>
      <c r="D237" s="47" t="s">
        <v>75</v>
      </c>
      <c r="E237" s="27">
        <v>514904425</v>
      </c>
      <c r="F237" s="27">
        <v>450596490</v>
      </c>
      <c r="G237" s="27">
        <v>466406439</v>
      </c>
      <c r="H237" s="27">
        <v>758090899</v>
      </c>
      <c r="I237" s="27">
        <v>142462184</v>
      </c>
      <c r="J237" s="27">
        <v>92947647.700000003</v>
      </c>
      <c r="K237" s="27">
        <v>-6673741</v>
      </c>
      <c r="L237" s="31">
        <f t="shared" si="36"/>
        <v>2418734343.6999998</v>
      </c>
    </row>
    <row r="238" spans="2:12" outlineLevel="2" x14ac:dyDescent="0.25">
      <c r="B238" s="26" t="s">
        <v>28</v>
      </c>
      <c r="C238" s="34">
        <v>890102044</v>
      </c>
      <c r="D238" s="47" t="s">
        <v>70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3713516.8</v>
      </c>
      <c r="K238" s="27">
        <v>0</v>
      </c>
      <c r="L238" s="31">
        <f t="shared" si="36"/>
        <v>3713516.8</v>
      </c>
    </row>
    <row r="239" spans="2:12" outlineLevel="2" x14ac:dyDescent="0.25">
      <c r="B239" s="26" t="s">
        <v>28</v>
      </c>
      <c r="C239" s="34">
        <v>890303093</v>
      </c>
      <c r="D239" s="47" t="s">
        <v>74</v>
      </c>
      <c r="E239" s="27">
        <v>0</v>
      </c>
      <c r="F239" s="27">
        <v>20193677</v>
      </c>
      <c r="G239" s="27">
        <v>0</v>
      </c>
      <c r="H239" s="27">
        <v>796643</v>
      </c>
      <c r="I239" s="27">
        <v>0</v>
      </c>
      <c r="J239" s="27">
        <v>14427522</v>
      </c>
      <c r="K239" s="27">
        <v>0</v>
      </c>
      <c r="L239" s="31">
        <f t="shared" si="36"/>
        <v>35417842</v>
      </c>
    </row>
    <row r="240" spans="2:12" outlineLevel="2" x14ac:dyDescent="0.25">
      <c r="B240" s="26" t="s">
        <v>28</v>
      </c>
      <c r="C240" s="34">
        <v>890500675</v>
      </c>
      <c r="D240" s="47" t="s">
        <v>69</v>
      </c>
      <c r="E240" s="27">
        <v>1304026</v>
      </c>
      <c r="F240" s="27">
        <v>17069245</v>
      </c>
      <c r="G240" s="27">
        <v>1243130</v>
      </c>
      <c r="H240" s="27">
        <v>1586403</v>
      </c>
      <c r="I240" s="27">
        <v>0</v>
      </c>
      <c r="J240" s="27">
        <v>1763945.2</v>
      </c>
      <c r="K240" s="27">
        <v>-11109291</v>
      </c>
      <c r="L240" s="31">
        <f t="shared" si="36"/>
        <v>11857458.199999999</v>
      </c>
    </row>
    <row r="241" spans="2:12" outlineLevel="2" x14ac:dyDescent="0.25">
      <c r="B241" s="26" t="s">
        <v>28</v>
      </c>
      <c r="C241" s="34">
        <v>891600091</v>
      </c>
      <c r="D241" s="47" t="s">
        <v>68</v>
      </c>
      <c r="E241" s="27">
        <v>0</v>
      </c>
      <c r="F241" s="27">
        <v>11346044</v>
      </c>
      <c r="G241" s="27">
        <v>86200</v>
      </c>
      <c r="H241" s="27">
        <v>36873037</v>
      </c>
      <c r="I241" s="27">
        <v>0</v>
      </c>
      <c r="J241" s="27">
        <v>44650181</v>
      </c>
      <c r="K241" s="27">
        <v>0</v>
      </c>
      <c r="L241" s="31">
        <f t="shared" si="36"/>
        <v>92955462</v>
      </c>
    </row>
    <row r="242" spans="2:12" outlineLevel="2" x14ac:dyDescent="0.25">
      <c r="B242" s="26" t="s">
        <v>28</v>
      </c>
      <c r="C242" s="34">
        <v>891856000</v>
      </c>
      <c r="D242" s="47" t="s">
        <v>73</v>
      </c>
      <c r="E242" s="27">
        <v>8258427</v>
      </c>
      <c r="F242" s="27">
        <v>30669936</v>
      </c>
      <c r="G242" s="27">
        <v>61401608</v>
      </c>
      <c r="H242" s="27">
        <v>78009939</v>
      </c>
      <c r="I242" s="27">
        <v>247181236</v>
      </c>
      <c r="J242" s="27">
        <v>123317159.84</v>
      </c>
      <c r="K242" s="27">
        <v>0</v>
      </c>
      <c r="L242" s="31">
        <f t="shared" si="36"/>
        <v>548838305.84000003</v>
      </c>
    </row>
    <row r="243" spans="2:12" outlineLevel="2" x14ac:dyDescent="0.25">
      <c r="B243" s="26" t="s">
        <v>28</v>
      </c>
      <c r="C243" s="34">
        <v>900156264</v>
      </c>
      <c r="D243" s="47" t="s">
        <v>224</v>
      </c>
      <c r="E243" s="27">
        <v>1361055439</v>
      </c>
      <c r="F243" s="27">
        <v>331423006</v>
      </c>
      <c r="G243" s="27">
        <v>726024406</v>
      </c>
      <c r="H243" s="27">
        <v>615181531.35000002</v>
      </c>
      <c r="I243" s="27">
        <v>2911867289.4000025</v>
      </c>
      <c r="J243" s="27">
        <v>3214573470.6000018</v>
      </c>
      <c r="K243" s="27">
        <v>-1804604254</v>
      </c>
      <c r="L243" s="31">
        <f t="shared" si="36"/>
        <v>7355520888.3500042</v>
      </c>
    </row>
    <row r="244" spans="2:12" outlineLevel="2" x14ac:dyDescent="0.25">
      <c r="B244" s="26" t="s">
        <v>28</v>
      </c>
      <c r="C244" s="34">
        <v>900226715</v>
      </c>
      <c r="D244" s="47" t="s">
        <v>217</v>
      </c>
      <c r="E244" s="27">
        <v>761561094</v>
      </c>
      <c r="F244" s="27">
        <v>511896385</v>
      </c>
      <c r="G244" s="27">
        <v>344568740</v>
      </c>
      <c r="H244" s="27">
        <v>768188513.37</v>
      </c>
      <c r="I244" s="27">
        <v>1519650743</v>
      </c>
      <c r="J244" s="27">
        <v>2967930692.48</v>
      </c>
      <c r="K244" s="27">
        <v>-658326922</v>
      </c>
      <c r="L244" s="31">
        <f t="shared" si="36"/>
        <v>6215469245.8500004</v>
      </c>
    </row>
    <row r="245" spans="2:12" outlineLevel="2" x14ac:dyDescent="0.25">
      <c r="B245" s="26" t="s">
        <v>28</v>
      </c>
      <c r="C245" s="34">
        <v>900298372</v>
      </c>
      <c r="D245" s="47" t="s">
        <v>72</v>
      </c>
      <c r="E245" s="27">
        <v>1541274368</v>
      </c>
      <c r="F245" s="27">
        <v>1898109756</v>
      </c>
      <c r="G245" s="27">
        <v>1562498249</v>
      </c>
      <c r="H245" s="27">
        <v>2871422460</v>
      </c>
      <c r="I245" s="27">
        <v>1590772046.8400002</v>
      </c>
      <c r="J245" s="27">
        <v>804541935.17000008</v>
      </c>
      <c r="K245" s="27">
        <v>-8260138383</v>
      </c>
      <c r="L245" s="31">
        <f t="shared" si="36"/>
        <v>2008480432.0100002</v>
      </c>
    </row>
    <row r="246" spans="2:12" outlineLevel="2" x14ac:dyDescent="0.25">
      <c r="B246" s="26" t="s">
        <v>28</v>
      </c>
      <c r="C246" s="34">
        <v>900604350</v>
      </c>
      <c r="D246" s="47" t="s">
        <v>64</v>
      </c>
      <c r="E246" s="27">
        <v>66422401</v>
      </c>
      <c r="F246" s="27">
        <v>80293001</v>
      </c>
      <c r="G246" s="27">
        <v>55240731</v>
      </c>
      <c r="H246" s="27">
        <v>114686557.92000002</v>
      </c>
      <c r="I246" s="27">
        <v>302809754.49000001</v>
      </c>
      <c r="J246" s="27">
        <v>858051929.64999998</v>
      </c>
      <c r="K246" s="27">
        <v>0</v>
      </c>
      <c r="L246" s="31">
        <f t="shared" si="36"/>
        <v>1477504375.0599999</v>
      </c>
    </row>
    <row r="247" spans="2:12" outlineLevel="2" x14ac:dyDescent="0.25">
      <c r="B247" s="26" t="s">
        <v>28</v>
      </c>
      <c r="C247" s="34">
        <v>900914254</v>
      </c>
      <c r="D247" s="47" t="s">
        <v>82</v>
      </c>
      <c r="E247" s="42">
        <v>26450</v>
      </c>
      <c r="F247" s="42">
        <v>366533</v>
      </c>
      <c r="G247" s="42">
        <v>0</v>
      </c>
      <c r="H247" s="42">
        <v>0</v>
      </c>
      <c r="I247" s="42">
        <v>0</v>
      </c>
      <c r="J247" s="42">
        <v>0</v>
      </c>
      <c r="K247" s="42">
        <v>-78215.5</v>
      </c>
      <c r="L247" s="43">
        <f t="shared" si="36"/>
        <v>314767.5</v>
      </c>
    </row>
    <row r="248" spans="2:12" outlineLevel="2" x14ac:dyDescent="0.25">
      <c r="B248" s="26" t="s">
        <v>28</v>
      </c>
      <c r="C248" s="34">
        <v>900935126</v>
      </c>
      <c r="D248" s="47" t="s">
        <v>66</v>
      </c>
      <c r="E248" s="27">
        <v>240430165</v>
      </c>
      <c r="F248" s="27">
        <v>332424600</v>
      </c>
      <c r="G248" s="27">
        <v>163912132</v>
      </c>
      <c r="H248" s="27">
        <v>147806873</v>
      </c>
      <c r="I248" s="27">
        <v>212532467</v>
      </c>
      <c r="J248" s="27">
        <v>755065918</v>
      </c>
      <c r="K248" s="27">
        <v>-1047424.9299999999</v>
      </c>
      <c r="L248" s="31">
        <f t="shared" si="36"/>
        <v>1851124730.0699999</v>
      </c>
    </row>
    <row r="249" spans="2:12" outlineLevel="2" x14ac:dyDescent="0.25">
      <c r="B249" s="26" t="s">
        <v>28</v>
      </c>
      <c r="C249" s="34">
        <v>901021565</v>
      </c>
      <c r="D249" s="47" t="s">
        <v>77</v>
      </c>
      <c r="E249" s="27">
        <v>17750399</v>
      </c>
      <c r="F249" s="27">
        <v>24368911</v>
      </c>
      <c r="G249" s="27">
        <v>88138543</v>
      </c>
      <c r="H249" s="27">
        <v>72015567</v>
      </c>
      <c r="I249" s="27">
        <v>47740137</v>
      </c>
      <c r="J249" s="27">
        <v>438428602</v>
      </c>
      <c r="K249" s="27">
        <v>-80763576</v>
      </c>
      <c r="L249" s="31">
        <f t="shared" si="36"/>
        <v>607678583</v>
      </c>
    </row>
    <row r="250" spans="2:12" outlineLevel="2" x14ac:dyDescent="0.25">
      <c r="B250" s="26" t="s">
        <v>28</v>
      </c>
      <c r="C250" s="34">
        <v>901543211</v>
      </c>
      <c r="D250" s="47" t="s">
        <v>71</v>
      </c>
      <c r="E250" s="27">
        <v>56411618</v>
      </c>
      <c r="F250" s="27">
        <v>46778896</v>
      </c>
      <c r="G250" s="27">
        <v>601960523</v>
      </c>
      <c r="H250" s="27">
        <v>1337724654</v>
      </c>
      <c r="I250" s="27">
        <v>817414591.64999998</v>
      </c>
      <c r="J250" s="27">
        <v>962498389.57999992</v>
      </c>
      <c r="K250" s="27">
        <v>-50000000</v>
      </c>
      <c r="L250" s="31">
        <f t="shared" si="36"/>
        <v>3772788672.23</v>
      </c>
    </row>
    <row r="251" spans="2:12" ht="12" outlineLevel="2" thickBot="1" x14ac:dyDescent="0.3">
      <c r="B251" s="26" t="s">
        <v>28</v>
      </c>
      <c r="C251" s="34">
        <v>901543761</v>
      </c>
      <c r="D251" s="47" t="s">
        <v>78</v>
      </c>
      <c r="E251" s="27">
        <v>78456687</v>
      </c>
      <c r="F251" s="27">
        <v>103929928</v>
      </c>
      <c r="G251" s="27">
        <v>12217065</v>
      </c>
      <c r="H251" s="27">
        <v>62280758</v>
      </c>
      <c r="I251" s="27">
        <v>16132789</v>
      </c>
      <c r="J251" s="27">
        <v>116996266</v>
      </c>
      <c r="K251" s="27">
        <v>-206046727</v>
      </c>
      <c r="L251" s="31">
        <f t="shared" si="36"/>
        <v>183966766</v>
      </c>
    </row>
    <row r="252" spans="2:12" ht="12" outlineLevel="1" thickBot="1" x14ac:dyDescent="0.3">
      <c r="B252" s="11" t="s">
        <v>211</v>
      </c>
      <c r="C252" s="68"/>
      <c r="D252" s="68"/>
      <c r="E252" s="67">
        <f t="shared" ref="E252:L252" si="37">SUBTOTAL(9,E225:E251)</f>
        <v>8032471463.6100006</v>
      </c>
      <c r="F252" s="67">
        <f t="shared" si="37"/>
        <v>7050202356</v>
      </c>
      <c r="G252" s="67">
        <f t="shared" si="37"/>
        <v>6874198594</v>
      </c>
      <c r="H252" s="67">
        <f t="shared" si="37"/>
        <v>9713514438.9400005</v>
      </c>
      <c r="I252" s="67">
        <f t="shared" si="37"/>
        <v>8979370085.8900032</v>
      </c>
      <c r="J252" s="67">
        <f t="shared" si="37"/>
        <v>12048688308.120001</v>
      </c>
      <c r="K252" s="67">
        <f t="shared" si="37"/>
        <v>-15460284371.83</v>
      </c>
      <c r="L252" s="44">
        <f t="shared" si="37"/>
        <v>37238160874.730003</v>
      </c>
    </row>
    <row r="253" spans="2:12" ht="12" outlineLevel="2" thickBot="1" x14ac:dyDescent="0.3">
      <c r="B253" s="41" t="s">
        <v>183</v>
      </c>
      <c r="C253" s="34">
        <v>900298372</v>
      </c>
      <c r="D253" s="47" t="s">
        <v>72</v>
      </c>
      <c r="E253" s="42">
        <v>4655445994</v>
      </c>
      <c r="F253" s="42">
        <v>2938096798</v>
      </c>
      <c r="G253" s="42">
        <v>708202973</v>
      </c>
      <c r="H253" s="42">
        <v>3875011</v>
      </c>
      <c r="I253" s="42">
        <v>259741459</v>
      </c>
      <c r="J253" s="42">
        <v>5474353005</v>
      </c>
      <c r="K253" s="42">
        <v>-5428973663</v>
      </c>
      <c r="L253" s="31">
        <f>SUM(E253:K253)</f>
        <v>8610741577</v>
      </c>
    </row>
    <row r="254" spans="2:12" ht="12" outlineLevel="1" thickBot="1" x14ac:dyDescent="0.3">
      <c r="B254" s="11" t="s">
        <v>212</v>
      </c>
      <c r="C254" s="68"/>
      <c r="D254" s="68"/>
      <c r="E254" s="67">
        <f t="shared" ref="E254:L254" si="38">SUBTOTAL(9,E253:E253)</f>
        <v>4655445994</v>
      </c>
      <c r="F254" s="67">
        <f t="shared" si="38"/>
        <v>2938096798</v>
      </c>
      <c r="G254" s="67">
        <f t="shared" si="38"/>
        <v>708202973</v>
      </c>
      <c r="H254" s="67">
        <f t="shared" si="38"/>
        <v>3875011</v>
      </c>
      <c r="I254" s="67">
        <f t="shared" si="38"/>
        <v>259741459</v>
      </c>
      <c r="J254" s="67">
        <f t="shared" si="38"/>
        <v>5474353005</v>
      </c>
      <c r="K254" s="67">
        <f t="shared" si="38"/>
        <v>-5428973663</v>
      </c>
      <c r="L254" s="44">
        <f t="shared" si="38"/>
        <v>8610741577</v>
      </c>
    </row>
    <row r="255" spans="2:12" ht="12" outlineLevel="2" thickBot="1" x14ac:dyDescent="0.3">
      <c r="B255" s="26" t="s">
        <v>184</v>
      </c>
      <c r="C255" s="34">
        <v>900298372</v>
      </c>
      <c r="D255" s="47" t="s">
        <v>72</v>
      </c>
      <c r="E255" s="27">
        <v>1875910440</v>
      </c>
      <c r="F255" s="27">
        <v>364525546</v>
      </c>
      <c r="G255" s="27">
        <v>581486417</v>
      </c>
      <c r="H255" s="27">
        <v>2580294</v>
      </c>
      <c r="I255" s="27">
        <v>0</v>
      </c>
      <c r="J255" s="27">
        <v>0</v>
      </c>
      <c r="K255" s="27">
        <v>-1824974497</v>
      </c>
      <c r="L255" s="31">
        <f>SUM(E255:K255)</f>
        <v>999528200</v>
      </c>
    </row>
    <row r="256" spans="2:12" ht="12" outlineLevel="1" thickBot="1" x14ac:dyDescent="0.3">
      <c r="B256" s="11" t="s">
        <v>213</v>
      </c>
      <c r="C256" s="68"/>
      <c r="D256" s="68"/>
      <c r="E256" s="67">
        <f t="shared" ref="E256:L256" si="39">SUBTOTAL(9,E255:E255)</f>
        <v>1875910440</v>
      </c>
      <c r="F256" s="67">
        <f t="shared" si="39"/>
        <v>364525546</v>
      </c>
      <c r="G256" s="67">
        <f t="shared" si="39"/>
        <v>581486417</v>
      </c>
      <c r="H256" s="67">
        <f t="shared" si="39"/>
        <v>2580294</v>
      </c>
      <c r="I256" s="67">
        <f t="shared" si="39"/>
        <v>0</v>
      </c>
      <c r="J256" s="67">
        <f t="shared" si="39"/>
        <v>0</v>
      </c>
      <c r="K256" s="67">
        <f t="shared" si="39"/>
        <v>-1824974497</v>
      </c>
      <c r="L256" s="44">
        <f t="shared" si="39"/>
        <v>999528200</v>
      </c>
    </row>
    <row r="257" spans="2:12" ht="12" thickBot="1" x14ac:dyDescent="0.3">
      <c r="B257" s="11" t="s">
        <v>215</v>
      </c>
      <c r="C257" s="68"/>
      <c r="D257" s="68"/>
      <c r="E257" s="67">
        <f t="shared" ref="E257:L257" si="40">SUBTOTAL(9,E8:E255)</f>
        <v>30961814131.610001</v>
      </c>
      <c r="F257" s="67">
        <f t="shared" si="40"/>
        <v>17132503245</v>
      </c>
      <c r="G257" s="67">
        <f t="shared" si="40"/>
        <v>17078231744.940001</v>
      </c>
      <c r="H257" s="67">
        <f t="shared" si="40"/>
        <v>19945574054.419998</v>
      </c>
      <c r="I257" s="67">
        <f t="shared" si="40"/>
        <v>28845681354.730003</v>
      </c>
      <c r="J257" s="67">
        <f t="shared" si="40"/>
        <v>162333885211.76001</v>
      </c>
      <c r="K257" s="67">
        <f t="shared" si="40"/>
        <v>-28252345425.940002</v>
      </c>
      <c r="L257" s="44">
        <f t="shared" si="40"/>
        <v>248045344316.52002</v>
      </c>
    </row>
    <row r="258" spans="2:12" x14ac:dyDescent="0.25">
      <c r="B258" s="63"/>
      <c r="C258" s="64"/>
      <c r="D258" s="65"/>
      <c r="E258" s="66"/>
      <c r="F258" s="66"/>
      <c r="G258" s="66"/>
      <c r="H258" s="66"/>
      <c r="I258" s="66"/>
      <c r="J258" s="66"/>
      <c r="K258" s="66"/>
      <c r="L258" s="66"/>
    </row>
    <row r="259" spans="2:12" x14ac:dyDescent="0.25">
      <c r="B259" s="63"/>
      <c r="C259" s="64"/>
      <c r="D259" s="65"/>
      <c r="E259" s="66"/>
      <c r="F259" s="66"/>
      <c r="G259" s="66"/>
      <c r="H259" s="66"/>
      <c r="I259" s="66"/>
      <c r="J259" s="66"/>
      <c r="K259" s="66"/>
      <c r="L259" s="66"/>
    </row>
    <row r="260" spans="2:12" x14ac:dyDescent="0.25">
      <c r="B260" s="8" t="s">
        <v>39</v>
      </c>
      <c r="C260" s="36"/>
      <c r="D260" s="49"/>
    </row>
    <row r="261" spans="2:12" ht="12" thickBot="1" x14ac:dyDescent="0.3">
      <c r="B261" s="8"/>
      <c r="C261" s="36"/>
      <c r="D261" s="49"/>
      <c r="E261" s="13"/>
      <c r="F261" s="13"/>
      <c r="G261" s="13"/>
      <c r="H261" s="13"/>
      <c r="I261" s="13"/>
      <c r="J261" s="13"/>
      <c r="K261" s="13"/>
      <c r="L261" s="13"/>
    </row>
    <row r="262" spans="2:12" ht="12" thickBot="1" x14ac:dyDescent="0.3">
      <c r="B262" s="14" t="s">
        <v>36</v>
      </c>
      <c r="C262" s="21"/>
      <c r="D262" s="50"/>
      <c r="E262" s="6" t="s">
        <v>5</v>
      </c>
      <c r="F262" s="5" t="s">
        <v>6</v>
      </c>
      <c r="G262" s="5" t="s">
        <v>7</v>
      </c>
      <c r="H262" s="5" t="s">
        <v>8</v>
      </c>
      <c r="I262" s="5" t="s">
        <v>9</v>
      </c>
      <c r="J262" s="7" t="s">
        <v>10</v>
      </c>
      <c r="K262" s="5" t="s">
        <v>11</v>
      </c>
      <c r="L262" s="5" t="s">
        <v>31</v>
      </c>
    </row>
    <row r="263" spans="2:12" ht="12" thickBot="1" x14ac:dyDescent="0.3">
      <c r="B263" s="26" t="s">
        <v>185</v>
      </c>
      <c r="C263" s="34">
        <v>899999061</v>
      </c>
      <c r="D263" s="47" t="s">
        <v>100</v>
      </c>
      <c r="E263" s="27">
        <v>450088152</v>
      </c>
      <c r="F263" s="27"/>
      <c r="G263" s="27">
        <v>279475826</v>
      </c>
      <c r="H263" s="27">
        <v>168100605</v>
      </c>
      <c r="I263" s="27"/>
      <c r="J263" s="27"/>
      <c r="K263" s="27"/>
      <c r="L263" s="31">
        <f>SUM(E263:K263)</f>
        <v>897664583</v>
      </c>
    </row>
    <row r="264" spans="2:12" s="8" customFormat="1" ht="12" thickBot="1" x14ac:dyDescent="0.3">
      <c r="B264" s="11" t="s">
        <v>186</v>
      </c>
      <c r="C264" s="69"/>
      <c r="D264" s="70"/>
      <c r="E264" s="67">
        <f t="shared" ref="E264:L264" si="41">SUM(E263:E263)</f>
        <v>450088152</v>
      </c>
      <c r="F264" s="67">
        <f t="shared" si="41"/>
        <v>0</v>
      </c>
      <c r="G264" s="67">
        <f t="shared" si="41"/>
        <v>279475826</v>
      </c>
      <c r="H264" s="67">
        <f t="shared" si="41"/>
        <v>168100605</v>
      </c>
      <c r="I264" s="67">
        <f t="shared" si="41"/>
        <v>0</v>
      </c>
      <c r="J264" s="67">
        <f t="shared" si="41"/>
        <v>0</v>
      </c>
      <c r="K264" s="67">
        <f t="shared" si="41"/>
        <v>0</v>
      </c>
      <c r="L264" s="44">
        <f t="shared" si="41"/>
        <v>897664583</v>
      </c>
    </row>
    <row r="265" spans="2:12" ht="12" thickBot="1" x14ac:dyDescent="0.3"/>
    <row r="266" spans="2:12" ht="13.9" customHeight="1" thickBot="1" x14ac:dyDescent="0.3">
      <c r="B266" s="11" t="s">
        <v>37</v>
      </c>
      <c r="C266" s="68"/>
      <c r="D266" s="68"/>
      <c r="E266" s="67">
        <f>+E264+E257</f>
        <v>31411902283.610001</v>
      </c>
      <c r="F266" s="67">
        <f t="shared" ref="F266:L266" si="42">+F264+F257</f>
        <v>17132503245</v>
      </c>
      <c r="G266" s="67">
        <f t="shared" si="42"/>
        <v>17357707570.940002</v>
      </c>
      <c r="H266" s="67">
        <f t="shared" si="42"/>
        <v>20113674659.419998</v>
      </c>
      <c r="I266" s="67">
        <f t="shared" si="42"/>
        <v>28845681354.730003</v>
      </c>
      <c r="J266" s="67">
        <f t="shared" si="42"/>
        <v>162333885211.76001</v>
      </c>
      <c r="K266" s="67">
        <f t="shared" si="42"/>
        <v>-28252345425.940002</v>
      </c>
      <c r="L266" s="44">
        <f t="shared" si="42"/>
        <v>248943008899.52002</v>
      </c>
    </row>
    <row r="267" spans="2:12" x14ac:dyDescent="0.25">
      <c r="B267" s="12"/>
      <c r="C267" s="22"/>
      <c r="D267" s="49"/>
      <c r="E267" s="13"/>
      <c r="F267" s="13"/>
      <c r="G267" s="13"/>
      <c r="H267" s="13"/>
      <c r="I267" s="13"/>
      <c r="J267" s="13"/>
      <c r="K267" s="13"/>
      <c r="L267" s="13"/>
    </row>
    <row r="268" spans="2:12" x14ac:dyDescent="0.25">
      <c r="B268" s="12"/>
      <c r="C268" s="22"/>
      <c r="D268" s="49"/>
      <c r="E268" s="13"/>
      <c r="F268" s="13"/>
      <c r="G268" s="13"/>
      <c r="H268" s="13"/>
      <c r="I268" s="13"/>
      <c r="J268" s="13"/>
      <c r="K268" s="13"/>
      <c r="L268" s="13"/>
    </row>
    <row r="269" spans="2:12" x14ac:dyDescent="0.25">
      <c r="B269" s="63"/>
      <c r="C269" s="64"/>
      <c r="D269" s="65"/>
      <c r="E269" s="66"/>
      <c r="F269" s="66"/>
      <c r="G269" s="66"/>
      <c r="H269" s="66"/>
      <c r="I269" s="66"/>
      <c r="J269" s="66"/>
      <c r="K269" s="66"/>
      <c r="L269" s="66"/>
    </row>
    <row r="270" spans="2:12" s="56" customFormat="1" ht="12.75" x14ac:dyDescent="0.2">
      <c r="B270" s="19" t="s">
        <v>230</v>
      </c>
      <c r="C270" s="53"/>
      <c r="D270" s="54"/>
      <c r="E270" s="55"/>
      <c r="F270" s="55"/>
      <c r="G270" s="55"/>
      <c r="H270" s="55"/>
      <c r="I270" s="55"/>
      <c r="J270" s="55"/>
      <c r="K270" s="55"/>
      <c r="L270" s="55"/>
    </row>
    <row r="271" spans="2:12" s="56" customFormat="1" ht="12.75" x14ac:dyDescent="0.2">
      <c r="B271" s="18" t="s">
        <v>216</v>
      </c>
      <c r="C271" s="53"/>
      <c r="D271" s="54"/>
      <c r="E271" s="55"/>
      <c r="F271" s="55"/>
      <c r="G271" s="55"/>
      <c r="H271" s="55"/>
      <c r="I271" s="55"/>
      <c r="J271" s="55"/>
      <c r="K271" s="55"/>
      <c r="L271" s="55"/>
    </row>
    <row r="272" spans="2:12" s="56" customFormat="1" ht="12.75" x14ac:dyDescent="0.2">
      <c r="B272" s="18" t="s">
        <v>187</v>
      </c>
      <c r="C272" s="53"/>
      <c r="D272" s="54"/>
      <c r="E272" s="55"/>
      <c r="F272" s="55"/>
      <c r="G272" s="55"/>
      <c r="H272" s="55"/>
      <c r="I272" s="55"/>
      <c r="J272" s="55"/>
      <c r="K272" s="55"/>
      <c r="L272" s="55"/>
    </row>
    <row r="273" spans="2:12" s="16" customFormat="1" ht="13.15" customHeight="1" x14ac:dyDescent="0.25">
      <c r="B273" s="18"/>
      <c r="C273" s="24"/>
      <c r="D273" s="51"/>
      <c r="E273" s="17"/>
      <c r="F273" s="17"/>
      <c r="G273" s="17"/>
      <c r="H273" s="17"/>
      <c r="I273" s="17"/>
      <c r="J273" s="17"/>
      <c r="K273" s="17"/>
      <c r="L273" s="17"/>
    </row>
    <row r="274" spans="2:12" s="18" customFormat="1" ht="12" x14ac:dyDescent="0.2">
      <c r="B274" s="15" t="s">
        <v>34</v>
      </c>
      <c r="C274" s="24"/>
      <c r="D274" s="51"/>
      <c r="E274" s="71"/>
      <c r="F274" s="71"/>
      <c r="G274" s="71"/>
      <c r="H274" s="71"/>
      <c r="I274" s="71"/>
      <c r="J274" s="71"/>
      <c r="K274" s="71"/>
      <c r="L274" s="71"/>
    </row>
    <row r="275" spans="2:12" s="18" customFormat="1" ht="11.45" customHeight="1" x14ac:dyDescent="0.2">
      <c r="B275" s="72" t="s">
        <v>35</v>
      </c>
      <c r="C275" s="24"/>
      <c r="D275" s="51"/>
      <c r="E275" s="71"/>
      <c r="F275" s="71"/>
      <c r="G275" s="71"/>
      <c r="H275" s="71"/>
      <c r="I275" s="71"/>
      <c r="J275" s="71"/>
      <c r="K275" s="71"/>
      <c r="L275" s="71"/>
    </row>
    <row r="276" spans="2:12" s="18" customFormat="1" ht="9" customHeight="1" x14ac:dyDescent="0.2">
      <c r="B276" s="72" t="s">
        <v>187</v>
      </c>
      <c r="C276" s="24"/>
      <c r="D276" s="51"/>
      <c r="E276" s="71"/>
      <c r="F276" s="71"/>
      <c r="G276" s="71"/>
      <c r="H276" s="71"/>
      <c r="I276" s="71"/>
      <c r="J276" s="71"/>
      <c r="K276" s="71"/>
      <c r="L276" s="71"/>
    </row>
    <row r="277" spans="2:12" s="16" customFormat="1" ht="15" x14ac:dyDescent="0.25">
      <c r="B277" s="18"/>
      <c r="C277" s="25"/>
      <c r="D277" s="52"/>
      <c r="E277" s="17"/>
      <c r="F277" s="17"/>
      <c r="G277" s="17"/>
      <c r="H277" s="17"/>
      <c r="I277" s="17"/>
      <c r="J277" s="17"/>
      <c r="K277" s="17"/>
      <c r="L277" s="17"/>
    </row>
  </sheetData>
  <pageMargins left="0.94488188976377963" right="0.23622047244094491" top="0.74803149606299213" bottom="0.74803149606299213" header="0.31496062992125984" footer="0.31496062992125984"/>
  <pageSetup paperSize="5" scale="57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Agosto_2025</vt:lpstr>
      <vt:lpstr>Agosto_2025!Área_de_impresión</vt:lpstr>
      <vt:lpstr>Agosto_2025!Títulos_a_imprimir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Familia</cp:lastModifiedBy>
  <cp:lastPrinted>2025-09-17T22:30:38Z</cp:lastPrinted>
  <dcterms:created xsi:type="dcterms:W3CDTF">2017-11-16T14:43:06Z</dcterms:created>
  <dcterms:modified xsi:type="dcterms:W3CDTF">2025-10-16T01:53:15Z</dcterms:modified>
</cp:coreProperties>
</file>